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228"/>
  <workbookPr filterPrivacy="1" defaultThemeVersion="124226"/>
  <xr:revisionPtr revIDLastSave="0" documentId="13_ncr:1_{282A10F5-45D6-4C6D-A9F6-543AF04AE09F}" xr6:coauthVersionLast="45" xr6:coauthVersionMax="45" xr10:uidLastSave="{00000000-0000-0000-0000-000000000000}"/>
  <bookViews>
    <workbookView xWindow="-110" yWindow="-110" windowWidth="19420" windowHeight="10420" firstSheet="10" activeTab="14" xr2:uid="{00000000-000D-0000-FFFF-FFFF00000000}"/>
  </bookViews>
  <sheets>
    <sheet name="NTCP" sheetId="1" r:id="rId1"/>
    <sheet name="NVHCP" sheetId="29" r:id="rId2"/>
    <sheet name="NOHP" sheetId="28" r:id="rId3"/>
    <sheet name="NPCCHH" sheetId="30" r:id="rId4"/>
    <sheet name="NPHCE" sheetId="2" r:id="rId5"/>
    <sheet name="NLEP" sheetId="3" r:id="rId6"/>
    <sheet name="NMHP" sheetId="4" r:id="rId7"/>
    <sheet name="NPCB" sheetId="5" r:id="rId8"/>
    <sheet name="NIDDCP" sheetId="6" r:id="rId9"/>
    <sheet name="NPPCF" sheetId="7" r:id="rId10"/>
    <sheet name="monitoring of IEC" sheetId="8" r:id="rId11"/>
    <sheet name="Immunization" sheetId="18" r:id="rId12"/>
    <sheet name="AH" sheetId="17" r:id="rId13"/>
    <sheet name="FP" sheetId="16" r:id="rId14"/>
    <sheet name="CH" sheetId="15" r:id="rId15"/>
    <sheet name="MH" sheetId="14" r:id="rId16"/>
    <sheet name="NPPC" sheetId="21" r:id="rId17"/>
    <sheet name="NPPCD" sheetId="20" r:id="rId18"/>
    <sheet name="Blood Services" sheetId="19" r:id="rId19"/>
    <sheet name="PNDT" sheetId="11" r:id="rId20"/>
    <sheet name="RNTCP" sheetId="13" r:id="rId21"/>
    <sheet name="NVBDCP" sheetId="22" r:id="rId22"/>
    <sheet name="QA" sheetId="23" r:id="rId23"/>
    <sheet name="NPCDCS" sheetId="24" r:id="rId24"/>
    <sheet name="IEC ASHA" sheetId="25" r:id="rId25"/>
    <sheet name="SBCC-IEC Campaign" sheetId="26" r:id="rId26"/>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5" i="3" l="1"/>
  <c r="F6" i="6"/>
  <c r="F5" i="19"/>
  <c r="F18" i="15"/>
  <c r="F6" i="30" l="1"/>
  <c r="F5" i="29" l="1"/>
  <c r="F8" i="28" l="1"/>
  <c r="F4" i="1"/>
  <c r="F12" i="14" l="1"/>
  <c r="F4" i="26"/>
  <c r="F4" i="25"/>
  <c r="F12" i="16"/>
  <c r="F6" i="24"/>
  <c r="F6" i="23" l="1"/>
  <c r="F15" i="22"/>
  <c r="F4" i="7" l="1"/>
  <c r="F8" i="18" l="1"/>
  <c r="F7" i="17" l="1"/>
  <c r="F9" i="13" l="1"/>
  <c r="F9" i="11" l="1"/>
  <c r="F6" i="8" l="1"/>
  <c r="F5" i="5"/>
  <c r="F6" i="2"/>
  <c r="F7" i="1"/>
</calcChain>
</file>

<file path=xl/sharedStrings.xml><?xml version="1.0" encoding="utf-8"?>
<sst xmlns="http://schemas.openxmlformats.org/spreadsheetml/2006/main" count="774" uniqueCount="324">
  <si>
    <t>Development of posters on disadvantages of tobacco consumption</t>
  </si>
  <si>
    <t xml:space="preserve">S.No </t>
  </si>
  <si>
    <t>Activity</t>
  </si>
  <si>
    <t>subject / theme</t>
  </si>
  <si>
    <t xml:space="preserve">unit cost </t>
  </si>
  <si>
    <t>quantity/ frequecny</t>
  </si>
  <si>
    <t>timeline</t>
  </si>
  <si>
    <t>Remarks</t>
  </si>
  <si>
    <t xml:space="preserve">Poster printing </t>
  </si>
  <si>
    <t>Rs 10 (2x1 sqft size poster on L D foam @Rs 5/sqft)</t>
  </si>
  <si>
    <t>Total budget(Lakh Rs)</t>
  </si>
  <si>
    <t>posters will be displayed on all govt sites.</t>
  </si>
  <si>
    <t>127500 posters(@ 2500 poster/ district for 51 districts)</t>
  </si>
  <si>
    <t>oct</t>
  </si>
  <si>
    <t xml:space="preserve">Aug to Feb </t>
  </si>
  <si>
    <t>burden and ill consiquences of tobacco consumptions on a family</t>
  </si>
  <si>
    <t>may</t>
  </si>
  <si>
    <t>to sensitize media persons for creating an enabling atomsphere.</t>
  </si>
  <si>
    <t>Activity excution level</t>
  </si>
  <si>
    <t>district</t>
  </si>
  <si>
    <t>state</t>
  </si>
  <si>
    <t>division</t>
  </si>
  <si>
    <t xml:space="preserve">Grand Total </t>
  </si>
  <si>
    <t>NMHP</t>
  </si>
  <si>
    <t>NTCP</t>
  </si>
  <si>
    <t>NPHCE</t>
  </si>
  <si>
    <t>scroll local cable TV</t>
  </si>
  <si>
    <t>Rs 2000/per district/month</t>
  </si>
  <si>
    <t>To inform the audience about provisions under NPHCE</t>
  </si>
  <si>
    <t>51 city cables (5 month, per district)</t>
  </si>
  <si>
    <t>aug - dec</t>
  </si>
  <si>
    <t>Rs 500 per participant including high tea, lunch, media kit &amp; venue charges. (Rs 25000/ workshop)</t>
  </si>
  <si>
    <t xml:space="preserve"> district level Media sensitization workshop on Elderly care </t>
  </si>
  <si>
    <t>50 prominent journalist of print &amp; electronic media will be sensitize on Jeratic care services of govt</t>
  </si>
  <si>
    <t>51 distirct level workshops</t>
  </si>
  <si>
    <t>Signages for jeratic care ward in govt hospital</t>
  </si>
  <si>
    <t>signages will be displayed for the conveineces of patients</t>
  </si>
  <si>
    <t xml:space="preserve">Rs 15000 per district </t>
  </si>
  <si>
    <t xml:space="preserve">signages in 51 DH &amp; 60 CH </t>
  </si>
  <si>
    <t>aug</t>
  </si>
  <si>
    <t>NLEP</t>
  </si>
  <si>
    <t>Rs 20 (2x2 sqft size poster on L D foam @Rs 5/sqft)</t>
  </si>
  <si>
    <t>NPCB</t>
  </si>
  <si>
    <t>Development of posters on common signs of diseases related to eyes</t>
  </si>
  <si>
    <t>Signages of eye ward in govt health facilities</t>
  </si>
  <si>
    <t xml:space="preserve">indication of eye opd &amp; wards for the conviences of patients </t>
  </si>
  <si>
    <t xml:space="preserve">Rs 3500 </t>
  </si>
  <si>
    <t>51 DH &amp; 60 CH</t>
  </si>
  <si>
    <t>NIDDCP</t>
  </si>
  <si>
    <t>August</t>
  </si>
  <si>
    <t>Block</t>
  </si>
  <si>
    <t xml:space="preserve">monitoring of IEC </t>
  </si>
  <si>
    <t>3 workshops</t>
  </si>
  <si>
    <t>Quarterly Review workshops (a one day workshop in each quarter to review the activities)</t>
  </si>
  <si>
    <t>21 workshops</t>
  </si>
  <si>
    <t>Quaterly review workshop</t>
  </si>
  <si>
    <t>Review of all on going IEC/SBCC activities &amp; report compilation</t>
  </si>
  <si>
    <t>Rs 1 lakh (Participants from 51 districts @ RS 2000 per participant)</t>
  </si>
  <si>
    <t>State</t>
  </si>
  <si>
    <t>Rs 15000 (Participants from  districts @ RS 500 per participant)</t>
  </si>
  <si>
    <t>Division</t>
  </si>
  <si>
    <t>Quaterly review workshop for RNMCH+A  focus districts (17 HPD )</t>
  </si>
  <si>
    <t>Rs 6700 (Participants from 17 districts @ RS 6700  per districts for 3 quaters)</t>
  </si>
  <si>
    <t>51 workshops</t>
  </si>
  <si>
    <t>Aug-nov-feb</t>
  </si>
  <si>
    <t>District</t>
  </si>
  <si>
    <t>PNDT</t>
  </si>
  <si>
    <t>Provisions of PNDT act and award scheme</t>
  </si>
  <si>
    <t>Sept-Dec</t>
  </si>
  <si>
    <t xml:space="preserve">From all 17 broadcast stations of MP </t>
  </si>
  <si>
    <t>23160 
(For 1 broadcast of 40 sec. from all 17 stations)</t>
  </si>
  <si>
    <t>5220
(For 1 broadcast of 40 sec. from all 15stations)</t>
  </si>
  <si>
    <t xml:space="preserve">From all 15 broadcast stations of MP </t>
  </si>
  <si>
    <t>Radio broadcast -Jingles on Private FM</t>
  </si>
  <si>
    <t>Radio broadcast- Jingles  on AIR</t>
  </si>
  <si>
    <t>4000(For 1 telecast of 40 sec. from all 7 channels)</t>
  </si>
  <si>
    <t>TV telecast- Video spot on Regional news channels</t>
  </si>
  <si>
    <t>175 spot</t>
  </si>
  <si>
    <t>25 Jingle</t>
  </si>
  <si>
    <t>100 Jingle</t>
  </si>
  <si>
    <t>Sept-Feb</t>
  </si>
  <si>
    <t>From 7 leading regional news channels of MP viz- ETV,ZEE News, Sahara News, Bansal News, News Nation,Khabar Bharti,DIGI News</t>
  </si>
  <si>
    <t>Awareness about equal rights for Girl child</t>
  </si>
  <si>
    <t>PRI sestization workshop</t>
  </si>
  <si>
    <t>Rs.10000</t>
  </si>
  <si>
    <t>Dec-Feb</t>
  </si>
  <si>
    <t>Religious Leaders sestization workshop</t>
  </si>
  <si>
    <t>Awarness Rallies</t>
  </si>
  <si>
    <t>Rs.5000</t>
  </si>
  <si>
    <t>In 40 blocks with adverse sex ratio. 100 plays per block</t>
  </si>
  <si>
    <t>MH</t>
  </si>
  <si>
    <t>N P P C F</t>
  </si>
  <si>
    <t>FP</t>
  </si>
  <si>
    <t xml:space="preserve">Awareness about small family </t>
  </si>
  <si>
    <t>July</t>
  </si>
  <si>
    <t>quantity/ frequency</t>
  </si>
  <si>
    <t>Activity execution level</t>
  </si>
  <si>
    <t>RNTCP</t>
  </si>
  <si>
    <t>Poster printing</t>
  </si>
  <si>
    <t>Signs and treatment of T.B.</t>
  </si>
  <si>
    <t>Rs.30 per poster</t>
  </si>
  <si>
    <t>On T.B. awareness</t>
  </si>
  <si>
    <t>Rs.25000</t>
  </si>
  <si>
    <t xml:space="preserve">One Rally each at 51 DHQ  </t>
  </si>
  <si>
    <t xml:space="preserve">One Rally each at 313 BHQ </t>
  </si>
  <si>
    <t>2x3 sqft @ Rs.5/sqft (To display in all healt institutions including GAKs</t>
  </si>
  <si>
    <t>Immunization</t>
  </si>
  <si>
    <t>June</t>
  </si>
  <si>
    <t>AH</t>
  </si>
  <si>
    <t>Menstrual and personal  hygiene, WIFS</t>
  </si>
  <si>
    <t>50 Jingle</t>
  </si>
  <si>
    <t>200 Jingle</t>
  </si>
  <si>
    <t>350 spot</t>
  </si>
  <si>
    <t xml:space="preserve">Awareness Rallies </t>
  </si>
  <si>
    <t xml:space="preserve">On nutrition for adolescent girls </t>
  </si>
  <si>
    <t>Rs. 5000 per block</t>
  </si>
  <si>
    <t>313 Rallies</t>
  </si>
  <si>
    <t>To creating an enabling atmosphere.</t>
  </si>
  <si>
    <t>CH</t>
  </si>
  <si>
    <t>About Breastfeeding, Immunization, Diarrhea management with Zink &amp; ORS</t>
  </si>
  <si>
    <t>Rs 1500/ channels / month</t>
  </si>
  <si>
    <t>51 city cable</t>
  </si>
  <si>
    <t>Awareness Rallies during IDCF  at district level</t>
  </si>
  <si>
    <t>Diarrhea management with Zink &amp; ORS</t>
  </si>
  <si>
    <t xml:space="preserve">Rs 10000 </t>
  </si>
  <si>
    <t>51 rallies</t>
  </si>
  <si>
    <t>Aug-Sep</t>
  </si>
  <si>
    <t>Awareness Rallies during IDCF  at Block  level</t>
  </si>
  <si>
    <t>Rs 5000</t>
  </si>
  <si>
    <t>313 rallies</t>
  </si>
  <si>
    <t>Awareness Rallies during NDD  at district level</t>
  </si>
  <si>
    <t>Deworming</t>
  </si>
  <si>
    <t>Awareness Rallies during NDD  at Block level</t>
  </si>
  <si>
    <t>Routine Immunization</t>
  </si>
  <si>
    <t>Rs 2000</t>
  </si>
  <si>
    <t>102 flexes @ 2 per DH</t>
  </si>
  <si>
    <t>July-Sep</t>
  </si>
  <si>
    <t>Monthly ASHA phone –in program</t>
  </si>
  <si>
    <t>1 program@ Rs 3 lakh</t>
  </si>
  <si>
    <t>Monthly</t>
  </si>
  <si>
    <t>Broadcast from all 17 AIR stations of MP. 1 hour program to response ASHA's queries live. On 12 different issues</t>
  </si>
  <si>
    <t>News paper Adv.</t>
  </si>
  <si>
    <t>Dastak,IDCF,NDD &amp; WBW</t>
  </si>
  <si>
    <t>WBW</t>
  </si>
  <si>
    <t>Rs. 2000000 per Adv.</t>
  </si>
  <si>
    <t>April- Feb.</t>
  </si>
  <si>
    <t>One  Advt. each of 16x24 cm size multi color in leading news papers on Dastak,IDCF,NDD &amp; WBW</t>
  </si>
  <si>
    <t>Media workshop</t>
  </si>
  <si>
    <t>MAA, Dastak,IDCF,NDD &amp; WBW</t>
  </si>
  <si>
    <t>Rs. 10000 per workshop</t>
  </si>
  <si>
    <t>255 workshops @ 5 workshops per districts</t>
  </si>
  <si>
    <t>One  media sesitization workshop  each  on MAA, Dastak,IDCF,NDD &amp; WBW</t>
  </si>
  <si>
    <t>Flex change on permanent hoardings at 51 DH</t>
  </si>
  <si>
    <t>April- March.</t>
  </si>
  <si>
    <t>IFA, PMSMA</t>
  </si>
  <si>
    <t>Rs 30 (2x6 sqft size poster on L D foam @Rs 5/sqft)</t>
  </si>
  <si>
    <t>June-Dec</t>
  </si>
  <si>
    <t>TV scroll- on Regional news channels</t>
  </si>
  <si>
    <t>April-Sep</t>
  </si>
  <si>
    <t>On 7 channels for 12 months</t>
  </si>
  <si>
    <t xml:space="preserve"> 3 lakh posters of 10 types (  51 districts)</t>
  </si>
  <si>
    <t>Pamphlate printing</t>
  </si>
  <si>
    <t>None</t>
  </si>
  <si>
    <t>NVBDCP</t>
  </si>
  <si>
    <t>Rs.1 per pamphlate</t>
  </si>
  <si>
    <t xml:space="preserve"> Awarness and Participatory activities in Schools </t>
  </si>
  <si>
    <t>Rs.35000</t>
  </si>
  <si>
    <t>Quiz,Essay writing,painting comptition events at Schools</t>
  </si>
  <si>
    <t xml:space="preserve">1020000 pamphlates (20000  per District) </t>
  </si>
  <si>
    <t>QA</t>
  </si>
  <si>
    <t>NPCDCS</t>
  </si>
  <si>
    <t>Cancer Day, Diabities Day, Heart Day, Cancer awareness Day</t>
  </si>
  <si>
    <t>Nov- Feb</t>
  </si>
  <si>
    <t xml:space="preserve">One  Advt. each of 16x24 cm size multi color in leading news papers </t>
  </si>
  <si>
    <t>On Cancer Day, Diabities Day, Heart Day, Cancer awareness Day</t>
  </si>
  <si>
    <t>OnCancer Day, Diabities Day, Heart Day, Cancer awareness Day</t>
  </si>
  <si>
    <t>Benefits of smaal family,Antra &amp; Chhaya</t>
  </si>
  <si>
    <t>Incentives in Family Planning</t>
  </si>
  <si>
    <t>TV telecast- Video spot on DD MP</t>
  </si>
  <si>
    <t>32000(For 1 telecast of 40 sec. from all 7 channels)</t>
  </si>
  <si>
    <t>WPD &amp; MPV</t>
  </si>
  <si>
    <t>Jul-Nov</t>
  </si>
  <si>
    <t>April- March</t>
  </si>
  <si>
    <t>SBCC-IEC Campaign</t>
  </si>
  <si>
    <t>IEC ASHA</t>
  </si>
  <si>
    <t>Animated Video</t>
  </si>
  <si>
    <t xml:space="preserve">3 animated video (1- For Adolocsents, 2- For Pragnant women, 3- Family and Society) </t>
  </si>
  <si>
    <t>Rs 500000 per  video</t>
  </si>
  <si>
    <t>Disadvantages of tobacco consumption</t>
  </si>
  <si>
    <t>NOHP</t>
  </si>
  <si>
    <t>Leaflate</t>
  </si>
  <si>
    <t>Pamphlet</t>
  </si>
  <si>
    <t xml:space="preserve">Oral health awareness , Dos and Donts </t>
  </si>
  <si>
    <t>Rs. 2 per leaflet</t>
  </si>
  <si>
    <t>Rs. 1 per pamphlet</t>
  </si>
  <si>
    <t>1500 leaflet per district @51 districts</t>
  </si>
  <si>
    <t xml:space="preserve">Oral health awareness movie showing symptoms treatment and prevention </t>
  </si>
  <si>
    <t xml:space="preserve"> Video film</t>
  </si>
  <si>
    <t xml:space="preserve">1 movie with audio dubbing in 7 local dialects of MP </t>
  </si>
  <si>
    <t>Rs. 1275000</t>
  </si>
  <si>
    <t>765000 posters(@ 1500 poster/ district for 51 districts)</t>
  </si>
  <si>
    <t>7000 pamphlet per district @51 districts</t>
  </si>
  <si>
    <t>June- Dec</t>
  </si>
  <si>
    <t>Dec- Feb</t>
  </si>
  <si>
    <t>Telecast on DD MP</t>
  </si>
  <si>
    <t>Rs. 1000000 per Adv.</t>
  </si>
  <si>
    <t>ASHA Live Phone in  AIR</t>
  </si>
  <si>
    <t>Phone In programme on AIR @ Rs. 313000 per broadcast x 2 broadcast</t>
  </si>
  <si>
    <t>June- Feb</t>
  </si>
  <si>
    <t>Celebration of WPD &amp; Vacectomy fortnight ( Rally, PRI Meeting, Mega Camp)</t>
  </si>
  <si>
    <t xml:space="preserve">Celebration of WPD &amp; Vacectomy fortnight </t>
  </si>
  <si>
    <t>( Rally, PRI Meeting, Mega Camp, Media sensitization)</t>
  </si>
  <si>
    <t>Rs. 20000 per Districts</t>
  </si>
  <si>
    <t xml:space="preserve">Rs.10000 per Block </t>
  </si>
  <si>
    <t xml:space="preserve">Mission Pariwar Vikas IEC activity </t>
  </si>
  <si>
    <t>Community meetings, Rally, PRI sesnitization</t>
  </si>
  <si>
    <t xml:space="preserve">Rs. 10000 per block for 2 campaigns  </t>
  </si>
  <si>
    <t>167 Blocks for 2 campaigns</t>
  </si>
  <si>
    <t>Jan and April</t>
  </si>
  <si>
    <t>150 Jingle</t>
  </si>
  <si>
    <t>70 spot</t>
  </si>
  <si>
    <t>60 Jingle</t>
  </si>
  <si>
    <t>NVHCP</t>
  </si>
  <si>
    <t>Display of protocols in health institution</t>
  </si>
  <si>
    <t>Lumsum Rs. 25000 per districts x 51 districts</t>
  </si>
  <si>
    <t>June-March</t>
  </si>
  <si>
    <t xml:space="preserve">Viral Hepatitis Control protocols   </t>
  </si>
  <si>
    <t>51 Districts</t>
  </si>
  <si>
    <t>Viral Hepatitis Control protocols   Dos &amp; Donts</t>
  </si>
  <si>
    <t>Rs. 7.25</t>
  </si>
  <si>
    <t xml:space="preserve">1 movie in HD format to raise awareness </t>
  </si>
  <si>
    <t>NPCCHH</t>
  </si>
  <si>
    <t>Media Sensitization</t>
  </si>
  <si>
    <t>To inform various issues related to Climate change and its impact on health</t>
  </si>
  <si>
    <t>51 (10000@ per district)</t>
  </si>
  <si>
    <t>Aug- Dec</t>
  </si>
  <si>
    <t xml:space="preserve">Rs. 15000 per district </t>
  </si>
  <si>
    <t>Poster</t>
  </si>
  <si>
    <t xml:space="preserve">State </t>
  </si>
  <si>
    <t>1500 poster/ districts@ Rs.10 per poster</t>
  </si>
  <si>
    <t>To raise awareness among community regarding climate change and impact on health</t>
  </si>
  <si>
    <t>June- Sep</t>
  </si>
  <si>
    <t xml:space="preserve">Training Video film </t>
  </si>
  <si>
    <t>12.40 Lakh</t>
  </si>
  <si>
    <t xml:space="preserve">1 training film </t>
  </si>
  <si>
    <t xml:space="preserve">Training Films  </t>
  </si>
  <si>
    <t xml:space="preserve">20000 per channel per month </t>
  </si>
  <si>
    <t>One  Advt. each of 16x24 cm size multi colour in leading news papers on PMSMA, Anemia,Roshni clinic,Lalima Divas</t>
  </si>
  <si>
    <t xml:space="preserve"> Different issues on quality ANC i.e.. ( Early identification and registration, Identification of High Risk Pregnancies &amp; their Management,  Services during ANC, Different investigations during ANC, Anaemia management during ANC, Counselling during ANC, Referral, ANC during VHND sites, Documentation and record keeping, EDD,  </t>
  </si>
  <si>
    <t xml:space="preserve">Rs. 500000 per film (5-7 Min.) </t>
  </si>
  <si>
    <t>8 Training films ( duration 5-7 Min each)</t>
  </si>
  <si>
    <t>IFA, PMSMA,SUMAN</t>
  </si>
  <si>
    <t>April-August</t>
  </si>
  <si>
    <t xml:space="preserve">Training films will be used in Skills lab and across the state in all training institutes </t>
  </si>
  <si>
    <t>Benefits ANC, Identification of High Risk Pregnancies &amp; their Management, SUMAN</t>
  </si>
  <si>
    <t>SUMAN, IFA, PMSMA</t>
  </si>
  <si>
    <t>52 Lakh (Rs. 1 lakh per district as per GoI guideline)</t>
  </si>
  <si>
    <t>Poster, Banner and News Paper Advt.</t>
  </si>
  <si>
    <t>As per detail instruction given by GoI</t>
  </si>
  <si>
    <t>Saans Program</t>
  </si>
  <si>
    <t>Folk show, Nukkad Natak, Wall painting for SAANS Program</t>
  </si>
  <si>
    <t>Rs. 2 lakh per district as per GoI guideline)</t>
  </si>
  <si>
    <t>April-March</t>
  </si>
  <si>
    <t>WBW scrolls in local channels</t>
  </si>
  <si>
    <t xml:space="preserve">PMSMA, Anemia, SUMAN </t>
  </si>
  <si>
    <t xml:space="preserve">Monthly Phone in Program </t>
  </si>
  <si>
    <t xml:space="preserve">SUMAN, IFA, PMSMA, ANC, JSY, Incentives </t>
  </si>
  <si>
    <t>3 Lakh per program</t>
  </si>
  <si>
    <t>Aprol- March</t>
  </si>
  <si>
    <t>AIR live program</t>
  </si>
  <si>
    <t xml:space="preserve">Poshan Dastak Umbrella  </t>
  </si>
  <si>
    <t>Dastak &amp; IDCF Campaign</t>
  </si>
  <si>
    <t>Rs.300</t>
  </si>
  <si>
    <t>12000 out reach ANMs</t>
  </si>
  <si>
    <t xml:space="preserve">The State conducts biannual active door to door community screening campaign of U5 population for common childhood morbidities every year during the childhood diarrhoea predominant months of June –July and childhood Pneumonia predominant months of Dec-Jan. It is proposed to provide motivational incentive in the form of a Poshan Umbrella to all outreach ANMs, delineating the key health and nutrition services of Dastak Abhiyaan </t>
  </si>
  <si>
    <t>Appreciation ABACUS slate for children completing all 9 doses of Vitamin A to be given during Dastak Gram Sabha</t>
  </si>
  <si>
    <t xml:space="preserve">To motivate the families of beneficiaries under 5years of age for successful completion of 9 doses of Vitamin A </t>
  </si>
  <si>
    <t>Rs. 150/-</t>
  </si>
  <si>
    <t>The activity is proposed to motivate the families of beneficiaries under 5years of age for successful completion of 9 doses of Vitamin A by their children. Approx. 2 lac children have been estimated to be awarded with ABACUS slates during the Dastak Gram Sabhas in July 2020.</t>
  </si>
  <si>
    <t>Dastak, IDCF</t>
  </si>
  <si>
    <t>Development of posters on ANC care, PNC care, importance of 48 hour stay, SUMAN, GDM, Maternal Nutrition</t>
  </si>
  <si>
    <t>175 spots</t>
  </si>
  <si>
    <t xml:space="preserve">New Vaccines </t>
  </si>
  <si>
    <t>Awareness Rallies  at district level</t>
  </si>
  <si>
    <t>Awareness Rallies  at Block level</t>
  </si>
  <si>
    <t>75 Jingle</t>
  </si>
  <si>
    <t>150 spot</t>
  </si>
  <si>
    <t xml:space="preserve">Blood Services </t>
  </si>
  <si>
    <t>IEC activities for promotion of screening of Haemoglobinopathy programme and providing Cards for record.</t>
  </si>
  <si>
    <t xml:space="preserve">Rs. 1 Lakhs per distcrit </t>
  </si>
  <si>
    <t>IEC Activities for haempglobinopathies screening/awareness/card printing and promotion of voluntary blood donatiton activities.</t>
  </si>
  <si>
    <t>Rs. 2 Lakhs per district</t>
  </si>
  <si>
    <t xml:space="preserve">For 15 Endemic Districts @ 1 lakh each districts for various activity such as pamphelets, wall writing, banners and workshop etc </t>
  </si>
  <si>
    <t xml:space="preserve"> Flourosis </t>
  </si>
  <si>
    <t xml:space="preserve">100000 per district </t>
  </si>
  <si>
    <t>IEC as per need</t>
  </si>
  <si>
    <t>News Paper Advt</t>
  </si>
  <si>
    <t>GIDDPD celebration</t>
  </si>
  <si>
    <t>Rs. 1500000</t>
  </si>
  <si>
    <t>1 Advt.</t>
  </si>
  <si>
    <t>Awareness Rally</t>
  </si>
  <si>
    <t>Rs. 5000 per district</t>
  </si>
  <si>
    <t>51 district</t>
  </si>
  <si>
    <t>Rs. 5000 per endemic 112 blocks</t>
  </si>
  <si>
    <t>112 blocks of 14 endemic districts</t>
  </si>
  <si>
    <t xml:space="preserve">Awareness Rally </t>
  </si>
  <si>
    <t>Addressing Stigma  about leprosy and informing about treatment</t>
  </si>
  <si>
    <t>Rs 5000  per  rally</t>
  </si>
  <si>
    <t>313 bkocks HQs</t>
  </si>
  <si>
    <t>Poster Printing</t>
  </si>
  <si>
    <t>Leprocy</t>
  </si>
  <si>
    <t>Rs.30 (2x3 sqft)</t>
  </si>
  <si>
    <t>T.B. Harega</t>
  </si>
  <si>
    <t>40850 posters(@ approx 785 poster/ district for 52 districts)</t>
  </si>
  <si>
    <t xml:space="preserve">Rs. 4.08 </t>
  </si>
  <si>
    <t>Quaterly</t>
  </si>
  <si>
    <t xml:space="preserve">Imparting IPC,Councelling, Advocacy &amp; Social Mobilization skills to strengthen RI, </t>
  </si>
  <si>
    <t>ASHA News letter Quaterly</t>
  </si>
  <si>
    <t xml:space="preserve">1375 Poster per districts </t>
  </si>
  <si>
    <t>400 Jingle</t>
  </si>
  <si>
    <t>6 Program of 1 Hour</t>
  </si>
  <si>
    <t>250 spot</t>
  </si>
  <si>
    <t>250 Jingle</t>
  </si>
  <si>
    <t>150000 beneficiaries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</si>
</sst>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sz val="10"/>
      <name val="Arial"/>
      <family val="2"/>
    </font>
    <font>
      <sz val="10"/>
      <name val="Calibri"/>
      <family val="2"/>
      <scheme val="minor"/>
    </font>
    <font>
      <sz val="12"/>
      <color theme="1"/>
      <name val="Calibri"/>
      <family val="2"/>
      <scheme val="minor"/>
    </font>
    <font>
      <sz val="11"/>
      <color theme="1"/>
      <name val="Calibri"/>
      <family val="2"/>
      <scheme val="minor"/>
    </font>
    <font>
      <sz val="11"/>
      <name val="Calibri"/>
      <family val="2"/>
      <scheme val="minor"/>
    </font>
    <font>
      <b/>
      <sz val="14"/>
      <color theme="1"/>
      <name val="Calibri"/>
      <family val="2"/>
      <scheme val="minor"/>
    </font>
    <font>
      <sz val="9"/>
      <name val="Verdana"/>
      <family val="2"/>
    </font>
    <font>
      <b/>
      <sz val="11"/>
      <color rgb="FFFF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s>
  <cellStyleXfs count="4">
    <xf numFmtId="0" fontId="0" fillId="0" borderId="0"/>
    <xf numFmtId="0" fontId="2" fillId="0" borderId="0"/>
    <xf numFmtId="0" fontId="5" fillId="0" borderId="0"/>
    <xf numFmtId="0" fontId="2" fillId="0" borderId="0"/>
  </cellStyleXfs>
  <cellXfs count="50">
    <xf numFmtId="0" fontId="0" fillId="0" borderId="0" xfId="0"/>
    <xf numFmtId="0" fontId="3" fillId="0" borderId="1" xfId="1" applyFont="1" applyFill="1" applyBorder="1" applyAlignment="1" applyProtection="1">
      <alignment vertical="top" wrapText="1"/>
    </xf>
    <xf numFmtId="0" fontId="0" fillId="0" borderId="0" xfId="0" applyAlignment="1">
      <alignment wrapText="1"/>
    </xf>
    <xf numFmtId="0" fontId="0" fillId="0" borderId="1" xfId="0" applyBorder="1" applyAlignment="1">
      <alignment wrapText="1"/>
    </xf>
    <xf numFmtId="16" fontId="0" fillId="0" borderId="1" xfId="0" applyNumberFormat="1" applyBorder="1" applyAlignment="1">
      <alignment wrapText="1"/>
    </xf>
    <xf numFmtId="0" fontId="0" fillId="0" borderId="1" xfId="0" applyFill="1" applyBorder="1" applyAlignment="1">
      <alignment wrapText="1"/>
    </xf>
    <xf numFmtId="0" fontId="1" fillId="0" borderId="0" xfId="0" applyFont="1"/>
    <xf numFmtId="0" fontId="0" fillId="0" borderId="6" xfId="0" applyFill="1" applyBorder="1" applyAlignment="1">
      <alignment wrapText="1"/>
    </xf>
    <xf numFmtId="0" fontId="4" fillId="0" borderId="1" xfId="0" applyFont="1" applyBorder="1" applyAlignment="1">
      <alignment vertical="top" wrapText="1"/>
    </xf>
    <xf numFmtId="0" fontId="4" fillId="0" borderId="1" xfId="0" applyFont="1" applyBorder="1" applyAlignment="1">
      <alignment vertical="top"/>
    </xf>
    <xf numFmtId="0" fontId="0" fillId="0" borderId="1" xfId="0" applyBorder="1" applyAlignment="1">
      <alignment vertical="center" wrapText="1"/>
    </xf>
    <xf numFmtId="0" fontId="1" fillId="0" borderId="1" xfId="0" applyFont="1" applyBorder="1" applyAlignment="1">
      <alignment wrapText="1"/>
    </xf>
    <xf numFmtId="0" fontId="1" fillId="2" borderId="0" xfId="0" applyFont="1" applyFill="1"/>
    <xf numFmtId="2" fontId="6" fillId="3" borderId="5" xfId="1" applyNumberFormat="1" applyFont="1" applyFill="1" applyBorder="1" applyAlignment="1" applyProtection="1">
      <alignment horizontal="left" vertical="center" wrapText="1"/>
      <protection locked="0"/>
    </xf>
    <xf numFmtId="0" fontId="0" fillId="0" borderId="2" xfId="0" applyBorder="1" applyAlignment="1">
      <alignment wrapText="1"/>
    </xf>
    <xf numFmtId="0" fontId="6" fillId="0" borderId="1" xfId="0" applyFont="1" applyBorder="1" applyAlignment="1">
      <alignment wrapText="1"/>
    </xf>
    <xf numFmtId="0" fontId="6" fillId="0" borderId="1" xfId="0" applyFont="1" applyBorder="1" applyAlignment="1">
      <alignment vertical="center" wrapText="1"/>
    </xf>
    <xf numFmtId="0" fontId="0" fillId="0" borderId="1" xfId="0" applyFont="1" applyBorder="1" applyAlignment="1">
      <alignment vertical="top" wrapText="1"/>
    </xf>
    <xf numFmtId="0" fontId="0" fillId="0" borderId="1" xfId="0" applyBorder="1" applyAlignment="1">
      <alignment vertical="top" wrapText="1"/>
    </xf>
    <xf numFmtId="0" fontId="0" fillId="0" borderId="1" xfId="0" applyFont="1" applyBorder="1"/>
    <xf numFmtId="0" fontId="0" fillId="0" borderId="0" xfId="0" applyFont="1"/>
    <xf numFmtId="0" fontId="0" fillId="0" borderId="0" xfId="0" applyFont="1" applyAlignment="1">
      <alignment wrapText="1"/>
    </xf>
    <xf numFmtId="0" fontId="0" fillId="0" borderId="2" xfId="0" applyBorder="1" applyAlignment="1">
      <alignment wrapText="1"/>
    </xf>
    <xf numFmtId="0" fontId="0" fillId="0" borderId="1" xfId="0" applyFill="1" applyBorder="1" applyAlignment="1">
      <alignment vertical="top" wrapText="1"/>
    </xf>
    <xf numFmtId="0" fontId="0" fillId="2" borderId="0" xfId="0" applyFill="1"/>
    <xf numFmtId="0" fontId="6" fillId="0" borderId="1" xfId="1" applyFont="1" applyFill="1" applyBorder="1" applyAlignment="1" applyProtection="1">
      <alignment vertical="center" wrapText="1"/>
    </xf>
    <xf numFmtId="0" fontId="0" fillId="0" borderId="1" xfId="0" applyBorder="1" applyAlignment="1">
      <alignment horizontal="left" vertical="center" wrapText="1"/>
    </xf>
    <xf numFmtId="16" fontId="0" fillId="0" borderId="1" xfId="0" applyNumberFormat="1" applyBorder="1" applyAlignment="1">
      <alignment horizontal="left" vertical="center" wrapText="1"/>
    </xf>
    <xf numFmtId="0" fontId="4" fillId="0" borderId="1" xfId="0" applyFont="1" applyBorder="1" applyAlignment="1">
      <alignment horizontal="left" vertical="center" wrapText="1"/>
    </xf>
    <xf numFmtId="0" fontId="0" fillId="0" borderId="2" xfId="0" applyBorder="1" applyAlignment="1">
      <alignment horizontal="left" vertical="center" wrapText="1"/>
    </xf>
    <xf numFmtId="0" fontId="6" fillId="0" borderId="1" xfId="1" applyFont="1" applyFill="1" applyBorder="1" applyAlignment="1" applyProtection="1">
      <alignment horizontal="left" vertical="center" wrapText="1"/>
    </xf>
    <xf numFmtId="0" fontId="8" fillId="0" borderId="1" xfId="2" applyFont="1" applyFill="1" applyBorder="1" applyAlignment="1" applyProtection="1">
      <alignment horizontal="left" vertical="center" wrapText="1"/>
      <protection locked="0"/>
    </xf>
    <xf numFmtId="0" fontId="0" fillId="0" borderId="0" xfId="0" applyAlignment="1">
      <alignment horizontal="left" vertical="center"/>
    </xf>
    <xf numFmtId="0" fontId="0" fillId="0" borderId="2" xfId="0" applyBorder="1" applyAlignment="1">
      <alignment wrapText="1"/>
    </xf>
    <xf numFmtId="0" fontId="0" fillId="0" borderId="8" xfId="0" applyFill="1" applyBorder="1" applyAlignment="1">
      <alignment wrapText="1"/>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1" fontId="0" fillId="0" borderId="0" xfId="0" applyNumberFormat="1"/>
    <xf numFmtId="0" fontId="0" fillId="0" borderId="1" xfId="0" applyFont="1" applyBorder="1" applyAlignment="1">
      <alignment wrapText="1"/>
    </xf>
    <xf numFmtId="0" fontId="9" fillId="0" borderId="1" xfId="0" applyFont="1" applyBorder="1" applyAlignment="1">
      <alignment wrapText="1"/>
    </xf>
    <xf numFmtId="0" fontId="0" fillId="0" borderId="2" xfId="0" applyBorder="1" applyAlignment="1">
      <alignment wrapText="1"/>
    </xf>
    <xf numFmtId="0" fontId="0" fillId="0" borderId="3" xfId="0" applyBorder="1" applyAlignment="1">
      <alignment wrapText="1"/>
    </xf>
    <xf numFmtId="0" fontId="0" fillId="0" borderId="4" xfId="0" applyBorder="1" applyAlignment="1">
      <alignment wrapText="1"/>
    </xf>
    <xf numFmtId="0" fontId="7" fillId="2" borderId="7" xfId="0" applyFont="1" applyFill="1" applyBorder="1" applyAlignment="1">
      <alignment horizontal="center"/>
    </xf>
    <xf numFmtId="0" fontId="1" fillId="0" borderId="2" xfId="0" applyFont="1" applyBorder="1" applyAlignment="1">
      <alignment wrapText="1"/>
    </xf>
    <xf numFmtId="0" fontId="1" fillId="0" borderId="3" xfId="0" applyFont="1" applyBorder="1" applyAlignment="1">
      <alignment wrapText="1"/>
    </xf>
    <xf numFmtId="0" fontId="1" fillId="0" borderId="4" xfId="0" applyFont="1" applyBorder="1" applyAlignment="1">
      <alignment wrapText="1"/>
    </xf>
    <xf numFmtId="0" fontId="0" fillId="3" borderId="1" xfId="0" applyFill="1" applyBorder="1" applyAlignment="1">
      <alignment vertical="center" wrapText="1"/>
    </xf>
    <xf numFmtId="0" fontId="0" fillId="0" borderId="0" xfId="0" applyFill="1" applyBorder="1" applyAlignment="1">
      <alignment wrapText="1"/>
    </xf>
  </cellXfs>
  <cellStyles count="4">
    <cellStyle name="Normal" xfId="0" builtinId="0"/>
    <cellStyle name="Normal 2" xfId="1" xr:uid="{00000000-0005-0000-0000-000001000000}"/>
    <cellStyle name="Normal 2 10" xfId="3" xr:uid="{00000000-0005-0000-0000-000002000000}"/>
    <cellStyle name="Normal 4"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7"/>
  <sheetViews>
    <sheetView workbookViewId="0">
      <selection activeCell="L4" sqref="L4"/>
    </sheetView>
  </sheetViews>
  <sheetFormatPr defaultRowHeight="14.5" x14ac:dyDescent="0.35"/>
  <cols>
    <col min="1" max="1" width="5" customWidth="1"/>
    <col min="2" max="2" width="19.26953125" customWidth="1"/>
    <col min="3" max="3" width="20.26953125" customWidth="1"/>
    <col min="4" max="4" width="17.1796875" customWidth="1"/>
    <col min="5" max="5" width="20.453125" customWidth="1"/>
    <col min="6" max="6" width="8.1796875" customWidth="1"/>
    <col min="7" max="7" width="6.26953125" customWidth="1"/>
    <col min="8" max="8" width="16.453125" customWidth="1"/>
    <col min="14" max="14" width="18.1796875" customWidth="1"/>
  </cols>
  <sheetData>
    <row r="1" spans="1:9" x14ac:dyDescent="0.35">
      <c r="A1" s="24"/>
      <c r="B1" s="24"/>
      <c r="C1" s="24"/>
      <c r="D1" s="12" t="s">
        <v>24</v>
      </c>
      <c r="E1" s="24"/>
      <c r="F1" s="24"/>
      <c r="G1" s="24"/>
      <c r="H1" s="24"/>
      <c r="I1" s="24"/>
    </row>
    <row r="2" spans="1:9" ht="43.5" x14ac:dyDescent="0.35">
      <c r="A2" s="3" t="s">
        <v>1</v>
      </c>
      <c r="B2" s="3" t="s">
        <v>2</v>
      </c>
      <c r="C2" s="3" t="s">
        <v>3</v>
      </c>
      <c r="D2" s="3" t="s">
        <v>4</v>
      </c>
      <c r="E2" s="3" t="s">
        <v>5</v>
      </c>
      <c r="F2" s="3" t="s">
        <v>10</v>
      </c>
      <c r="G2" s="3" t="s">
        <v>6</v>
      </c>
      <c r="H2" s="3" t="s">
        <v>7</v>
      </c>
      <c r="I2" s="3" t="s">
        <v>18</v>
      </c>
    </row>
    <row r="3" spans="1:9" ht="57" customHeight="1" x14ac:dyDescent="0.35">
      <c r="A3" s="3">
        <v>1</v>
      </c>
      <c r="B3" s="3" t="s">
        <v>8</v>
      </c>
      <c r="C3" s="1" t="s">
        <v>0</v>
      </c>
      <c r="D3" s="3" t="s">
        <v>9</v>
      </c>
      <c r="E3" s="3" t="s">
        <v>12</v>
      </c>
      <c r="F3" s="3">
        <v>12.75</v>
      </c>
      <c r="G3" s="4" t="s">
        <v>13</v>
      </c>
      <c r="H3" s="3" t="s">
        <v>11</v>
      </c>
      <c r="I3" s="3" t="s">
        <v>19</v>
      </c>
    </row>
    <row r="4" spans="1:9" ht="58" x14ac:dyDescent="0.35">
      <c r="A4" s="3">
        <v>2</v>
      </c>
      <c r="B4" s="3" t="s">
        <v>74</v>
      </c>
      <c r="C4" s="3" t="s">
        <v>188</v>
      </c>
      <c r="D4" s="3" t="s">
        <v>70</v>
      </c>
      <c r="E4" s="3" t="s">
        <v>110</v>
      </c>
      <c r="F4" s="3">
        <f>5.79*2</f>
        <v>11.58</v>
      </c>
      <c r="G4" s="3" t="s">
        <v>68</v>
      </c>
      <c r="H4" s="10" t="s">
        <v>69</v>
      </c>
      <c r="I4" s="3" t="s">
        <v>20</v>
      </c>
    </row>
    <row r="5" spans="1:9" ht="58" x14ac:dyDescent="0.35">
      <c r="A5" s="3">
        <v>3</v>
      </c>
      <c r="B5" s="3" t="s">
        <v>73</v>
      </c>
      <c r="C5" s="3" t="s">
        <v>188</v>
      </c>
      <c r="D5" s="3" t="s">
        <v>71</v>
      </c>
      <c r="E5" s="3" t="s">
        <v>111</v>
      </c>
      <c r="F5" s="3">
        <v>10.4</v>
      </c>
      <c r="G5" s="3" t="s">
        <v>68</v>
      </c>
      <c r="H5" s="10" t="s">
        <v>72</v>
      </c>
      <c r="I5" s="3" t="s">
        <v>20</v>
      </c>
    </row>
    <row r="6" spans="1:9" ht="58" x14ac:dyDescent="0.35">
      <c r="A6" s="3">
        <v>5</v>
      </c>
      <c r="B6" s="3" t="s">
        <v>185</v>
      </c>
      <c r="C6" s="1" t="s">
        <v>15</v>
      </c>
      <c r="D6" s="3" t="s">
        <v>187</v>
      </c>
      <c r="E6" s="3" t="s">
        <v>186</v>
      </c>
      <c r="F6" s="3">
        <v>15</v>
      </c>
      <c r="G6" s="3" t="s">
        <v>14</v>
      </c>
      <c r="H6" s="3"/>
      <c r="I6" s="3" t="s">
        <v>58</v>
      </c>
    </row>
    <row r="7" spans="1:9" x14ac:dyDescent="0.35">
      <c r="A7" s="3"/>
      <c r="B7" s="3"/>
      <c r="C7" s="41" t="s">
        <v>22</v>
      </c>
      <c r="D7" s="42"/>
      <c r="E7" s="43"/>
      <c r="F7" s="3">
        <f>SUM(F3:F6)</f>
        <v>49.73</v>
      </c>
      <c r="G7" s="3"/>
      <c r="H7" s="3"/>
      <c r="I7" s="3"/>
    </row>
    <row r="8" spans="1:9" x14ac:dyDescent="0.35">
      <c r="A8" s="2"/>
      <c r="B8" s="2"/>
      <c r="C8" s="2"/>
      <c r="D8" s="2"/>
      <c r="E8" s="2"/>
      <c r="F8" s="2"/>
      <c r="G8" s="2"/>
      <c r="H8" s="2"/>
      <c r="I8" s="2"/>
    </row>
    <row r="9" spans="1:9" x14ac:dyDescent="0.35">
      <c r="A9" s="2"/>
      <c r="B9" s="2"/>
      <c r="C9" s="2"/>
      <c r="D9" s="2"/>
      <c r="E9" s="2"/>
      <c r="F9" s="2"/>
      <c r="G9" s="2"/>
      <c r="H9" s="2"/>
      <c r="I9" s="2"/>
    </row>
    <row r="10" spans="1:9" x14ac:dyDescent="0.35">
      <c r="A10" s="2"/>
      <c r="B10" s="2"/>
      <c r="C10" s="2"/>
      <c r="D10" s="2"/>
      <c r="E10" s="2"/>
      <c r="F10" s="2"/>
      <c r="G10" s="2"/>
      <c r="H10" s="2"/>
      <c r="I10" s="2"/>
    </row>
    <row r="11" spans="1:9" x14ac:dyDescent="0.35">
      <c r="A11" s="2"/>
      <c r="B11" s="2"/>
      <c r="C11" s="2"/>
      <c r="D11" s="2"/>
      <c r="E11" s="2"/>
      <c r="F11" s="2"/>
      <c r="G11" s="2"/>
      <c r="H11" s="2"/>
      <c r="I11" s="2"/>
    </row>
    <row r="12" spans="1:9" x14ac:dyDescent="0.35">
      <c r="A12" s="2"/>
      <c r="B12" s="2"/>
      <c r="C12" s="2"/>
      <c r="D12" s="2"/>
      <c r="E12" s="2"/>
      <c r="F12" s="2"/>
      <c r="G12" s="2"/>
      <c r="H12" s="2"/>
      <c r="I12" s="2"/>
    </row>
    <row r="13" spans="1:9" x14ac:dyDescent="0.35">
      <c r="A13" s="2"/>
      <c r="B13" s="2"/>
      <c r="C13" s="2"/>
      <c r="D13" s="2"/>
      <c r="E13" s="2"/>
      <c r="F13" s="2"/>
      <c r="G13" s="2"/>
      <c r="H13" s="2"/>
      <c r="I13" s="2"/>
    </row>
    <row r="14" spans="1:9" x14ac:dyDescent="0.35">
      <c r="A14" s="2"/>
      <c r="B14" s="2"/>
      <c r="C14" s="2"/>
      <c r="D14" s="2"/>
      <c r="E14" s="2"/>
      <c r="F14" s="2"/>
      <c r="G14" s="2"/>
      <c r="H14" s="2"/>
      <c r="I14" s="2"/>
    </row>
    <row r="15" spans="1:9" x14ac:dyDescent="0.35">
      <c r="A15" s="2"/>
      <c r="B15" s="2"/>
      <c r="C15" s="2"/>
      <c r="D15" s="2"/>
      <c r="E15" s="2"/>
      <c r="F15" s="2"/>
      <c r="G15" s="2"/>
      <c r="H15" s="2"/>
      <c r="I15" s="2"/>
    </row>
    <row r="16" spans="1:9" x14ac:dyDescent="0.35">
      <c r="A16" s="2"/>
      <c r="B16" s="2"/>
      <c r="C16" s="2"/>
      <c r="D16" s="2"/>
      <c r="E16" s="2"/>
      <c r="F16" s="2"/>
      <c r="G16" s="2"/>
      <c r="H16" s="2"/>
      <c r="I16" s="2"/>
    </row>
    <row r="17" spans="1:9" x14ac:dyDescent="0.35">
      <c r="A17" s="2"/>
      <c r="B17" s="2"/>
      <c r="C17" s="2"/>
      <c r="D17" s="2"/>
      <c r="E17" s="2"/>
      <c r="F17" s="2"/>
      <c r="G17" s="2"/>
      <c r="H17" s="2"/>
      <c r="I17" s="2"/>
    </row>
  </sheetData>
  <mergeCells count="1">
    <mergeCell ref="C7:E7"/>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C5B79-23C3-478B-8DC8-1061DF2F314B}">
  <dimension ref="A1:I15"/>
  <sheetViews>
    <sheetView workbookViewId="0">
      <selection activeCell="H10" sqref="H10"/>
    </sheetView>
  </sheetViews>
  <sheetFormatPr defaultRowHeight="14.5" x14ac:dyDescent="0.35"/>
  <cols>
    <col min="1" max="1" width="5" customWidth="1"/>
    <col min="2" max="2" width="19.26953125" customWidth="1"/>
    <col min="3" max="3" width="20.26953125" customWidth="1"/>
    <col min="4" max="4" width="17.1796875" customWidth="1"/>
    <col min="5" max="5" width="20.453125" customWidth="1"/>
    <col min="6" max="6" width="8.1796875" customWidth="1"/>
    <col min="7" max="7" width="6.26953125" customWidth="1"/>
    <col min="8" max="8" width="16.453125" customWidth="1"/>
    <col min="14" max="14" width="18.1796875" customWidth="1"/>
  </cols>
  <sheetData>
    <row r="1" spans="1:9" x14ac:dyDescent="0.35">
      <c r="A1" s="24"/>
      <c r="B1" s="24"/>
      <c r="C1" s="24"/>
      <c r="D1" s="12" t="s">
        <v>222</v>
      </c>
      <c r="E1" s="24"/>
      <c r="F1" s="24"/>
      <c r="G1" s="24"/>
      <c r="H1" s="24"/>
      <c r="I1" s="24"/>
    </row>
    <row r="2" spans="1:9" ht="43.5" x14ac:dyDescent="0.35">
      <c r="A2" s="3" t="s">
        <v>1</v>
      </c>
      <c r="B2" s="3" t="s">
        <v>2</v>
      </c>
      <c r="C2" s="3" t="s">
        <v>3</v>
      </c>
      <c r="D2" s="3" t="s">
        <v>4</v>
      </c>
      <c r="E2" s="3" t="s">
        <v>5</v>
      </c>
      <c r="F2" s="3" t="s">
        <v>10</v>
      </c>
      <c r="G2" s="3" t="s">
        <v>6</v>
      </c>
      <c r="H2" s="3" t="s">
        <v>7</v>
      </c>
      <c r="I2" s="3" t="s">
        <v>18</v>
      </c>
    </row>
    <row r="3" spans="1:9" ht="57" customHeight="1" x14ac:dyDescent="0.35">
      <c r="A3" s="3">
        <v>1</v>
      </c>
      <c r="B3" s="3" t="s">
        <v>223</v>
      </c>
      <c r="C3" s="1" t="s">
        <v>226</v>
      </c>
      <c r="D3" s="3" t="s">
        <v>224</v>
      </c>
      <c r="E3" s="3" t="s">
        <v>227</v>
      </c>
      <c r="F3" s="3">
        <v>12.75</v>
      </c>
      <c r="G3" s="4" t="s">
        <v>225</v>
      </c>
      <c r="H3" s="3"/>
      <c r="I3" s="3" t="s">
        <v>65</v>
      </c>
    </row>
    <row r="4" spans="1:9" ht="29" x14ac:dyDescent="0.35">
      <c r="A4" s="3">
        <v>5</v>
      </c>
      <c r="B4" s="3" t="s">
        <v>197</v>
      </c>
      <c r="C4" s="1" t="s">
        <v>228</v>
      </c>
      <c r="D4" s="3" t="s">
        <v>229</v>
      </c>
      <c r="E4" s="3" t="s">
        <v>230</v>
      </c>
      <c r="F4" s="3">
        <v>7.25</v>
      </c>
      <c r="G4" s="3" t="s">
        <v>14</v>
      </c>
      <c r="H4" s="3"/>
      <c r="I4" s="3" t="s">
        <v>58</v>
      </c>
    </row>
    <row r="5" spans="1:9" x14ac:dyDescent="0.35">
      <c r="A5" s="3"/>
      <c r="B5" s="3"/>
      <c r="C5" s="41" t="s">
        <v>22</v>
      </c>
      <c r="D5" s="42"/>
      <c r="E5" s="43"/>
      <c r="F5" s="3">
        <f>SUM(F3:F4)</f>
        <v>20</v>
      </c>
      <c r="G5" s="3"/>
      <c r="H5" s="3"/>
      <c r="I5" s="3"/>
    </row>
    <row r="6" spans="1:9" x14ac:dyDescent="0.35">
      <c r="A6" s="2"/>
      <c r="B6" s="2"/>
      <c r="C6" s="2"/>
      <c r="D6" s="2"/>
      <c r="E6" s="2"/>
      <c r="F6" s="2"/>
      <c r="G6" s="2"/>
      <c r="H6" s="2"/>
      <c r="I6" s="2"/>
    </row>
    <row r="7" spans="1:9" x14ac:dyDescent="0.35">
      <c r="A7" s="2"/>
      <c r="B7" s="2"/>
      <c r="C7" s="2"/>
      <c r="D7" s="2"/>
      <c r="E7" s="2"/>
      <c r="F7" s="2"/>
      <c r="G7" s="2"/>
      <c r="H7" s="2"/>
      <c r="I7" s="2"/>
    </row>
    <row r="8" spans="1:9" x14ac:dyDescent="0.35">
      <c r="A8" s="2"/>
      <c r="B8" s="2"/>
      <c r="C8" s="2"/>
      <c r="D8" s="2"/>
      <c r="E8" s="2"/>
      <c r="F8" s="2"/>
      <c r="G8" s="2"/>
      <c r="H8" s="2"/>
      <c r="I8" s="2"/>
    </row>
    <row r="9" spans="1:9" x14ac:dyDescent="0.35">
      <c r="A9" s="2"/>
      <c r="B9" s="2"/>
      <c r="C9" s="2"/>
      <c r="D9" s="2"/>
      <c r="E9" s="2"/>
      <c r="F9" s="2"/>
      <c r="G9" s="2"/>
      <c r="H9" s="2"/>
      <c r="I9" s="2"/>
    </row>
    <row r="10" spans="1:9" x14ac:dyDescent="0.35">
      <c r="A10" s="2"/>
      <c r="B10" s="2"/>
      <c r="C10" s="2"/>
      <c r="D10" s="2"/>
      <c r="E10" s="2"/>
      <c r="F10" s="2"/>
      <c r="G10" s="2"/>
      <c r="H10" s="2"/>
      <c r="I10" s="2"/>
    </row>
    <row r="11" spans="1:9" x14ac:dyDescent="0.35">
      <c r="A11" s="2"/>
      <c r="B11" s="2"/>
      <c r="C11" s="2"/>
      <c r="D11" s="2"/>
      <c r="E11" s="2"/>
      <c r="F11" s="2"/>
      <c r="G11" s="2"/>
      <c r="H11" s="2"/>
      <c r="I11" s="2"/>
    </row>
    <row r="12" spans="1:9" x14ac:dyDescent="0.35">
      <c r="A12" s="2"/>
      <c r="B12" s="2"/>
      <c r="C12" s="2"/>
      <c r="D12" s="2"/>
      <c r="E12" s="2"/>
      <c r="F12" s="2"/>
      <c r="G12" s="2"/>
      <c r="H12" s="2"/>
      <c r="I12" s="2"/>
    </row>
    <row r="13" spans="1:9" x14ac:dyDescent="0.35">
      <c r="A13" s="2"/>
      <c r="B13" s="2"/>
      <c r="C13" s="2"/>
      <c r="D13" s="2"/>
      <c r="E13" s="2"/>
      <c r="F13" s="2"/>
      <c r="G13" s="2"/>
      <c r="H13" s="2"/>
      <c r="I13" s="2"/>
    </row>
    <row r="14" spans="1:9" x14ac:dyDescent="0.35">
      <c r="A14" s="2"/>
      <c r="B14" s="2"/>
      <c r="C14" s="2"/>
      <c r="D14" s="2"/>
      <c r="E14" s="2"/>
      <c r="F14" s="2"/>
      <c r="G14" s="2"/>
      <c r="H14" s="2"/>
      <c r="I14" s="2"/>
    </row>
    <row r="15" spans="1:9" x14ac:dyDescent="0.35">
      <c r="A15" s="2"/>
      <c r="B15" s="2"/>
      <c r="C15" s="2"/>
      <c r="D15" s="2"/>
      <c r="E15" s="2"/>
      <c r="F15" s="2"/>
      <c r="G15" s="2"/>
      <c r="H15" s="2"/>
      <c r="I15" s="2"/>
    </row>
  </sheetData>
  <mergeCells count="1">
    <mergeCell ref="C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E4378-E442-4FCA-BD34-7255D76C6DF7}">
  <dimension ref="A1:I18"/>
  <sheetViews>
    <sheetView workbookViewId="0">
      <selection activeCell="D9" sqref="D9"/>
    </sheetView>
  </sheetViews>
  <sheetFormatPr defaultRowHeight="14.5" x14ac:dyDescent="0.35"/>
  <cols>
    <col min="1" max="1" width="5" customWidth="1"/>
    <col min="2" max="2" width="19.26953125" customWidth="1"/>
    <col min="3" max="3" width="20.26953125" customWidth="1"/>
    <col min="4" max="4" width="17.1796875" customWidth="1"/>
    <col min="5" max="5" width="20.453125" customWidth="1"/>
    <col min="6" max="6" width="8.1796875" customWidth="1"/>
    <col min="7" max="7" width="6.26953125" customWidth="1"/>
    <col min="8" max="8" width="16.453125" customWidth="1"/>
    <col min="14" max="14" width="18.1796875" customWidth="1"/>
  </cols>
  <sheetData>
    <row r="1" spans="1:9" x14ac:dyDescent="0.35">
      <c r="A1" s="24"/>
      <c r="B1" s="24"/>
      <c r="C1" s="24"/>
      <c r="D1" s="12" t="s">
        <v>189</v>
      </c>
      <c r="E1" s="24"/>
      <c r="F1" s="24"/>
      <c r="G1" s="24"/>
      <c r="H1" s="24"/>
      <c r="I1" s="24"/>
    </row>
    <row r="2" spans="1:9" ht="43.5" x14ac:dyDescent="0.35">
      <c r="A2" s="3" t="s">
        <v>1</v>
      </c>
      <c r="B2" s="3" t="s">
        <v>2</v>
      </c>
      <c r="C2" s="3" t="s">
        <v>3</v>
      </c>
      <c r="D2" s="3" t="s">
        <v>4</v>
      </c>
      <c r="E2" s="3" t="s">
        <v>5</v>
      </c>
      <c r="F2" s="3" t="s">
        <v>10</v>
      </c>
      <c r="G2" s="3" t="s">
        <v>6</v>
      </c>
      <c r="H2" s="3" t="s">
        <v>7</v>
      </c>
      <c r="I2" s="3" t="s">
        <v>18</v>
      </c>
    </row>
    <row r="3" spans="1:9" ht="57" customHeight="1" x14ac:dyDescent="0.35">
      <c r="A3" s="3">
        <v>1</v>
      </c>
      <c r="B3" s="3" t="s">
        <v>8</v>
      </c>
      <c r="C3" s="1" t="s">
        <v>192</v>
      </c>
      <c r="D3" s="3" t="s">
        <v>9</v>
      </c>
      <c r="E3" s="3" t="s">
        <v>200</v>
      </c>
      <c r="F3" s="3">
        <v>7.65</v>
      </c>
      <c r="G3" s="4" t="s">
        <v>13</v>
      </c>
      <c r="H3" s="3" t="s">
        <v>11</v>
      </c>
      <c r="I3" s="3" t="s">
        <v>65</v>
      </c>
    </row>
    <row r="4" spans="1:9" ht="29" x14ac:dyDescent="0.35">
      <c r="A4" s="3">
        <v>2</v>
      </c>
      <c r="B4" s="3" t="s">
        <v>190</v>
      </c>
      <c r="C4" s="1" t="s">
        <v>192</v>
      </c>
      <c r="D4" s="3" t="s">
        <v>193</v>
      </c>
      <c r="E4" s="3" t="s">
        <v>195</v>
      </c>
      <c r="F4" s="3">
        <v>1.53</v>
      </c>
      <c r="G4" s="3" t="s">
        <v>68</v>
      </c>
      <c r="H4" s="10"/>
      <c r="I4" s="3" t="s">
        <v>65</v>
      </c>
    </row>
    <row r="5" spans="1:9" ht="29" x14ac:dyDescent="0.35">
      <c r="A5" s="3">
        <v>3</v>
      </c>
      <c r="B5" s="3" t="s">
        <v>191</v>
      </c>
      <c r="C5" s="1" t="s">
        <v>192</v>
      </c>
      <c r="D5" s="3" t="s">
        <v>194</v>
      </c>
      <c r="E5" s="3" t="s">
        <v>201</v>
      </c>
      <c r="F5" s="3">
        <v>3.57</v>
      </c>
      <c r="G5" s="3" t="s">
        <v>68</v>
      </c>
      <c r="H5" s="10"/>
      <c r="I5" s="3" t="s">
        <v>65</v>
      </c>
    </row>
    <row r="6" spans="1:9" x14ac:dyDescent="0.35">
      <c r="A6" s="3"/>
      <c r="B6" s="5"/>
      <c r="C6" s="3"/>
      <c r="D6" s="3"/>
      <c r="E6" s="3"/>
      <c r="F6" s="3"/>
      <c r="G6" s="3"/>
      <c r="H6" s="3"/>
      <c r="I6" s="3"/>
    </row>
    <row r="7" spans="1:9" ht="52" x14ac:dyDescent="0.35">
      <c r="A7" s="3">
        <v>5</v>
      </c>
      <c r="B7" s="3" t="s">
        <v>197</v>
      </c>
      <c r="C7" s="1" t="s">
        <v>196</v>
      </c>
      <c r="D7" s="3" t="s">
        <v>199</v>
      </c>
      <c r="E7" s="3" t="s">
        <v>198</v>
      </c>
      <c r="F7" s="3">
        <v>12.75</v>
      </c>
      <c r="G7" s="3" t="s">
        <v>14</v>
      </c>
      <c r="H7" s="3"/>
      <c r="I7" s="3" t="s">
        <v>58</v>
      </c>
    </row>
    <row r="8" spans="1:9" x14ac:dyDescent="0.35">
      <c r="A8" s="3"/>
      <c r="B8" s="3"/>
      <c r="C8" s="41" t="s">
        <v>22</v>
      </c>
      <c r="D8" s="42"/>
      <c r="E8" s="43"/>
      <c r="F8" s="3">
        <f>SUM(F3:F7)</f>
        <v>25.5</v>
      </c>
      <c r="G8" s="3"/>
      <c r="H8" s="3"/>
      <c r="I8" s="3"/>
    </row>
    <row r="9" spans="1:9" x14ac:dyDescent="0.35">
      <c r="A9" s="2"/>
      <c r="B9" s="2"/>
      <c r="C9" s="2"/>
      <c r="D9" s="2"/>
      <c r="E9" s="2"/>
      <c r="F9" s="2"/>
      <c r="G9" s="2"/>
      <c r="H9" s="2"/>
      <c r="I9" s="2"/>
    </row>
    <row r="10" spans="1:9" x14ac:dyDescent="0.35">
      <c r="A10" s="2"/>
      <c r="B10" s="2"/>
      <c r="C10" s="2"/>
      <c r="D10" s="2"/>
      <c r="E10" s="2"/>
      <c r="F10" s="2"/>
      <c r="G10" s="2"/>
      <c r="H10" s="2"/>
      <c r="I10" s="2"/>
    </row>
    <row r="11" spans="1:9" x14ac:dyDescent="0.35">
      <c r="A11" s="2"/>
      <c r="B11" s="2"/>
      <c r="C11" s="2"/>
      <c r="D11" s="2"/>
      <c r="E11" s="2"/>
      <c r="F11" s="2"/>
      <c r="G11" s="2"/>
      <c r="H11" s="2"/>
      <c r="I11" s="2"/>
    </row>
    <row r="12" spans="1:9" x14ac:dyDescent="0.35">
      <c r="A12" s="2"/>
      <c r="B12" s="2"/>
      <c r="C12" s="2"/>
      <c r="D12" s="2"/>
      <c r="E12" s="2"/>
      <c r="F12" s="2"/>
      <c r="G12" s="2"/>
      <c r="H12" s="2"/>
      <c r="I12" s="2"/>
    </row>
    <row r="13" spans="1:9" x14ac:dyDescent="0.35">
      <c r="A13" s="2"/>
      <c r="B13" s="2"/>
      <c r="C13" s="2"/>
      <c r="D13" s="2"/>
      <c r="E13" s="2"/>
      <c r="F13" s="2"/>
      <c r="G13" s="2"/>
      <c r="H13" s="2"/>
      <c r="I13" s="2"/>
    </row>
    <row r="14" spans="1:9" x14ac:dyDescent="0.35">
      <c r="A14" s="2"/>
      <c r="B14" s="2"/>
      <c r="C14" s="2"/>
      <c r="D14" s="2"/>
      <c r="E14" s="2"/>
      <c r="F14" s="2"/>
      <c r="G14" s="2"/>
      <c r="H14" s="2"/>
      <c r="I14" s="2"/>
    </row>
    <row r="15" spans="1:9" x14ac:dyDescent="0.35">
      <c r="A15" s="2"/>
      <c r="B15" s="2"/>
      <c r="C15" s="2"/>
      <c r="D15" s="2"/>
      <c r="E15" s="2"/>
      <c r="F15" s="2"/>
      <c r="G15" s="2"/>
      <c r="H15" s="2"/>
      <c r="I15" s="2"/>
    </row>
    <row r="16" spans="1:9" x14ac:dyDescent="0.35">
      <c r="A16" s="2"/>
      <c r="B16" s="2"/>
      <c r="C16" s="2"/>
      <c r="D16" s="2"/>
      <c r="E16" s="2"/>
      <c r="F16" s="2"/>
      <c r="G16" s="2"/>
      <c r="H16" s="2"/>
      <c r="I16" s="2"/>
    </row>
    <row r="17" spans="1:9" x14ac:dyDescent="0.35">
      <c r="A17" s="2"/>
      <c r="B17" s="2"/>
      <c r="C17" s="2"/>
      <c r="D17" s="2"/>
      <c r="E17" s="2"/>
      <c r="F17" s="2"/>
      <c r="G17" s="2"/>
      <c r="H17" s="2"/>
      <c r="I17" s="2"/>
    </row>
    <row r="18" spans="1:9" x14ac:dyDescent="0.35">
      <c r="A18" s="2"/>
      <c r="B18" s="2"/>
      <c r="C18" s="2"/>
      <c r="D18" s="2"/>
      <c r="E18" s="2"/>
      <c r="F18" s="2"/>
      <c r="G18" s="2"/>
      <c r="H18" s="2"/>
      <c r="I18" s="2"/>
    </row>
  </sheetData>
  <mergeCells count="1">
    <mergeCell ref="C8:E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02D59-55C2-4905-9F78-5EB4792BC4AD}">
  <dimension ref="A1:I11"/>
  <sheetViews>
    <sheetView workbookViewId="0">
      <selection activeCell="E9" sqref="E9"/>
    </sheetView>
  </sheetViews>
  <sheetFormatPr defaultRowHeight="14.5" x14ac:dyDescent="0.35"/>
  <cols>
    <col min="1" max="1" width="5.453125" customWidth="1"/>
    <col min="2" max="2" width="16" customWidth="1"/>
    <col min="3" max="3" width="19.1796875" customWidth="1"/>
    <col min="4" max="4" width="26.1796875" customWidth="1"/>
    <col min="5" max="5" width="14.36328125" customWidth="1"/>
    <col min="8" max="8" width="18.1796875" customWidth="1"/>
  </cols>
  <sheetData>
    <row r="1" spans="1:9" x14ac:dyDescent="0.35">
      <c r="A1" s="24"/>
      <c r="B1" s="24"/>
      <c r="C1" s="24"/>
      <c r="D1" s="12" t="s">
        <v>231</v>
      </c>
      <c r="E1" s="24"/>
      <c r="F1" s="24"/>
      <c r="G1" s="24"/>
      <c r="H1" s="24"/>
      <c r="I1" s="24"/>
    </row>
    <row r="2" spans="1:9" ht="43.5" x14ac:dyDescent="0.35">
      <c r="A2" s="3" t="s">
        <v>1</v>
      </c>
      <c r="B2" s="3" t="s">
        <v>2</v>
      </c>
      <c r="C2" s="3" t="s">
        <v>3</v>
      </c>
      <c r="D2" s="3" t="s">
        <v>4</v>
      </c>
      <c r="E2" s="3" t="s">
        <v>5</v>
      </c>
      <c r="F2" s="3" t="s">
        <v>10</v>
      </c>
      <c r="G2" s="3" t="s">
        <v>6</v>
      </c>
      <c r="H2" s="3" t="s">
        <v>7</v>
      </c>
      <c r="I2" s="3" t="s">
        <v>18</v>
      </c>
    </row>
    <row r="3" spans="1:9" ht="52" x14ac:dyDescent="0.35">
      <c r="A3" s="3">
        <v>1</v>
      </c>
      <c r="B3" s="3" t="s">
        <v>232</v>
      </c>
      <c r="C3" s="1" t="s">
        <v>233</v>
      </c>
      <c r="D3" s="3" t="s">
        <v>236</v>
      </c>
      <c r="E3" s="3" t="s">
        <v>234</v>
      </c>
      <c r="F3" s="3">
        <v>7.65</v>
      </c>
      <c r="G3" s="3" t="s">
        <v>235</v>
      </c>
      <c r="H3" s="3"/>
      <c r="I3" s="3" t="s">
        <v>19</v>
      </c>
    </row>
    <row r="4" spans="1:9" ht="52" x14ac:dyDescent="0.35">
      <c r="A4" s="3">
        <v>4</v>
      </c>
      <c r="B4" s="3" t="s">
        <v>237</v>
      </c>
      <c r="C4" s="1" t="s">
        <v>233</v>
      </c>
      <c r="D4" s="3" t="s">
        <v>239</v>
      </c>
      <c r="E4" s="3" t="s">
        <v>318</v>
      </c>
      <c r="F4" s="3">
        <v>7.15</v>
      </c>
      <c r="G4" s="3" t="s">
        <v>202</v>
      </c>
      <c r="H4" s="3"/>
      <c r="I4" s="3" t="s">
        <v>238</v>
      </c>
    </row>
    <row r="5" spans="1:9" ht="65" x14ac:dyDescent="0.35">
      <c r="A5" s="3">
        <v>5</v>
      </c>
      <c r="B5" s="3" t="s">
        <v>242</v>
      </c>
      <c r="C5" s="1" t="s">
        <v>240</v>
      </c>
      <c r="D5" s="3" t="s">
        <v>243</v>
      </c>
      <c r="E5" s="3" t="s">
        <v>244</v>
      </c>
      <c r="F5" s="3">
        <v>10.199999999999999</v>
      </c>
      <c r="G5" s="3" t="s">
        <v>241</v>
      </c>
      <c r="H5" s="3"/>
      <c r="I5" s="3" t="s">
        <v>238</v>
      </c>
    </row>
    <row r="6" spans="1:9" x14ac:dyDescent="0.35">
      <c r="A6" s="3"/>
      <c r="B6" s="3"/>
      <c r="C6" s="41" t="s">
        <v>22</v>
      </c>
      <c r="D6" s="42"/>
      <c r="E6" s="43"/>
      <c r="F6" s="3">
        <f>SUM(F3:F5)</f>
        <v>25</v>
      </c>
      <c r="G6" s="3"/>
      <c r="H6" s="3"/>
      <c r="I6" s="3"/>
    </row>
    <row r="11" spans="1:9" x14ac:dyDescent="0.35">
      <c r="H11">
        <v>715000</v>
      </c>
    </row>
  </sheetData>
  <mergeCells count="1">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
  <sheetViews>
    <sheetView workbookViewId="0">
      <selection activeCell="M4" sqref="M4"/>
    </sheetView>
  </sheetViews>
  <sheetFormatPr defaultRowHeight="14.5" x14ac:dyDescent="0.35"/>
  <cols>
    <col min="1" max="1" width="5.453125" customWidth="1"/>
    <col min="2" max="2" width="16" customWidth="1"/>
    <col min="3" max="3" width="19.1796875" customWidth="1"/>
    <col min="4" max="4" width="26.1796875" customWidth="1"/>
    <col min="8" max="8" width="18.1796875" customWidth="1"/>
  </cols>
  <sheetData>
    <row r="1" spans="1:9" x14ac:dyDescent="0.35">
      <c r="A1" s="24"/>
      <c r="B1" s="24"/>
      <c r="C1" s="24"/>
      <c r="D1" s="12" t="s">
        <v>25</v>
      </c>
      <c r="E1" s="24"/>
      <c r="F1" s="24"/>
      <c r="G1" s="24"/>
      <c r="H1" s="24"/>
      <c r="I1" s="24"/>
    </row>
    <row r="2" spans="1:9" ht="43.5" x14ac:dyDescent="0.35">
      <c r="A2" s="3" t="s">
        <v>1</v>
      </c>
      <c r="B2" s="3" t="s">
        <v>2</v>
      </c>
      <c r="C2" s="3" t="s">
        <v>3</v>
      </c>
      <c r="D2" s="3" t="s">
        <v>4</v>
      </c>
      <c r="E2" s="3" t="s">
        <v>5</v>
      </c>
      <c r="F2" s="3" t="s">
        <v>10</v>
      </c>
      <c r="G2" s="3" t="s">
        <v>6</v>
      </c>
      <c r="H2" s="3" t="s">
        <v>7</v>
      </c>
      <c r="I2" s="3" t="s">
        <v>18</v>
      </c>
    </row>
    <row r="3" spans="1:9" ht="72.5" x14ac:dyDescent="0.35">
      <c r="A3" s="3">
        <v>1</v>
      </c>
      <c r="B3" s="3" t="s">
        <v>26</v>
      </c>
      <c r="C3" s="3" t="s">
        <v>28</v>
      </c>
      <c r="D3" s="3" t="s">
        <v>27</v>
      </c>
      <c r="E3" s="3" t="s">
        <v>29</v>
      </c>
      <c r="F3" s="3">
        <v>5.0999999999999996</v>
      </c>
      <c r="G3" s="3" t="s">
        <v>30</v>
      </c>
      <c r="H3" s="3"/>
      <c r="I3" s="3" t="s">
        <v>19</v>
      </c>
    </row>
    <row r="4" spans="1:9" ht="72.5" x14ac:dyDescent="0.35">
      <c r="A4" s="3">
        <v>2</v>
      </c>
      <c r="B4" s="3" t="s">
        <v>32</v>
      </c>
      <c r="C4" s="3" t="s">
        <v>33</v>
      </c>
      <c r="D4" s="3" t="s">
        <v>31</v>
      </c>
      <c r="E4" s="3" t="s">
        <v>34</v>
      </c>
      <c r="F4" s="3">
        <v>12.75</v>
      </c>
      <c r="G4" s="3" t="s">
        <v>16</v>
      </c>
      <c r="H4" s="3" t="s">
        <v>17</v>
      </c>
      <c r="I4" s="3" t="s">
        <v>21</v>
      </c>
    </row>
    <row r="5" spans="1:9" ht="58" x14ac:dyDescent="0.35">
      <c r="A5" s="3">
        <v>3</v>
      </c>
      <c r="B5" s="3" t="s">
        <v>35</v>
      </c>
      <c r="C5" s="3" t="s">
        <v>36</v>
      </c>
      <c r="D5" s="3" t="s">
        <v>37</v>
      </c>
      <c r="E5" s="3" t="s">
        <v>38</v>
      </c>
      <c r="F5" s="3">
        <v>7.65</v>
      </c>
      <c r="G5" s="3" t="s">
        <v>39</v>
      </c>
      <c r="H5" s="3"/>
      <c r="I5" s="3" t="s">
        <v>19</v>
      </c>
    </row>
    <row r="6" spans="1:9" x14ac:dyDescent="0.35">
      <c r="A6" s="3"/>
      <c r="B6" s="3"/>
      <c r="C6" s="41" t="s">
        <v>22</v>
      </c>
      <c r="D6" s="42"/>
      <c r="E6" s="43"/>
      <c r="F6" s="3">
        <f>SUM(F3:F5)</f>
        <v>25.5</v>
      </c>
      <c r="G6" s="3"/>
      <c r="H6" s="3"/>
      <c r="I6" s="3"/>
    </row>
  </sheetData>
  <mergeCells count="1">
    <mergeCell ref="C6:E6"/>
  </mergeCells>
  <pageMargins left="0.7" right="0.7" top="0.75" bottom="0.75" header="0.3" footer="0.3"/>
  <pageSetup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4"/>
  <sheetViews>
    <sheetView workbookViewId="0">
      <selection activeCell="K9" sqref="K9"/>
    </sheetView>
  </sheetViews>
  <sheetFormatPr defaultRowHeight="14.5" x14ac:dyDescent="0.35"/>
  <cols>
    <col min="2" max="2" width="14.26953125" customWidth="1"/>
    <col min="3" max="3" width="14.81640625" customWidth="1"/>
    <col min="4" max="4" width="13.26953125" customWidth="1"/>
    <col min="5" max="5" width="13.54296875" customWidth="1"/>
  </cols>
  <sheetData>
    <row r="1" spans="1:15" x14ac:dyDescent="0.35">
      <c r="A1" s="24"/>
      <c r="B1" s="24"/>
      <c r="C1" s="24"/>
      <c r="D1" s="12" t="s">
        <v>40</v>
      </c>
      <c r="E1" s="24"/>
      <c r="F1" s="24"/>
      <c r="G1" s="24"/>
      <c r="H1" s="24"/>
      <c r="I1" s="24"/>
      <c r="J1" s="2"/>
      <c r="K1" s="2"/>
      <c r="L1" s="2"/>
      <c r="M1" s="2"/>
      <c r="N1" s="2"/>
      <c r="O1" s="2"/>
    </row>
    <row r="2" spans="1:15" ht="43.5" x14ac:dyDescent="0.35">
      <c r="A2" s="3" t="s">
        <v>1</v>
      </c>
      <c r="B2" s="3" t="s">
        <v>2</v>
      </c>
      <c r="C2" s="3" t="s">
        <v>3</v>
      </c>
      <c r="D2" s="3" t="s">
        <v>4</v>
      </c>
      <c r="E2" s="3" t="s">
        <v>5</v>
      </c>
      <c r="F2" s="3" t="s">
        <v>10</v>
      </c>
      <c r="G2" s="3" t="s">
        <v>6</v>
      </c>
      <c r="H2" s="3" t="s">
        <v>7</v>
      </c>
      <c r="I2" s="3" t="s">
        <v>18</v>
      </c>
      <c r="J2" s="2"/>
      <c r="K2" s="2"/>
      <c r="L2" s="2"/>
      <c r="M2" s="2"/>
      <c r="N2" s="2"/>
      <c r="O2" s="2"/>
    </row>
    <row r="3" spans="1:15" ht="29" x14ac:dyDescent="0.35">
      <c r="A3" s="3">
        <v>1</v>
      </c>
      <c r="B3" s="3" t="s">
        <v>309</v>
      </c>
      <c r="C3" s="3" t="s">
        <v>310</v>
      </c>
      <c r="D3" s="3" t="s">
        <v>311</v>
      </c>
      <c r="E3" s="3">
        <v>14500</v>
      </c>
      <c r="F3" s="3">
        <v>4.3499999999999996</v>
      </c>
      <c r="G3" s="3" t="s">
        <v>182</v>
      </c>
      <c r="H3" s="3"/>
      <c r="I3" s="3" t="s">
        <v>58</v>
      </c>
      <c r="J3" s="2"/>
      <c r="K3" s="2"/>
      <c r="L3" s="2"/>
      <c r="M3" s="2"/>
      <c r="N3" s="2"/>
      <c r="O3" s="2"/>
    </row>
    <row r="4" spans="1:15" ht="105" customHeight="1" x14ac:dyDescent="0.35">
      <c r="A4" s="3">
        <v>2</v>
      </c>
      <c r="B4" s="3" t="s">
        <v>305</v>
      </c>
      <c r="C4" s="1" t="s">
        <v>306</v>
      </c>
      <c r="D4" s="3" t="s">
        <v>307</v>
      </c>
      <c r="E4" s="3" t="s">
        <v>308</v>
      </c>
      <c r="F4" s="3">
        <v>15.65</v>
      </c>
      <c r="G4" s="3" t="s">
        <v>182</v>
      </c>
      <c r="H4" s="3"/>
      <c r="I4" s="3" t="s">
        <v>50</v>
      </c>
    </row>
    <row r="5" spans="1:15" x14ac:dyDescent="0.35">
      <c r="A5" s="3"/>
      <c r="B5" s="3"/>
      <c r="C5" s="41" t="s">
        <v>22</v>
      </c>
      <c r="D5" s="42"/>
      <c r="E5" s="43"/>
      <c r="F5" s="3">
        <f>SUM(F3:F4)</f>
        <v>20</v>
      </c>
      <c r="G5" s="3"/>
      <c r="H5" s="3"/>
      <c r="I5" s="3"/>
      <c r="J5" s="2"/>
      <c r="K5" s="2"/>
      <c r="L5" s="2"/>
      <c r="M5" s="2"/>
      <c r="N5" s="2"/>
      <c r="O5" s="2"/>
    </row>
    <row r="6" spans="1:15" x14ac:dyDescent="0.35">
      <c r="A6" s="2"/>
      <c r="B6" s="2"/>
      <c r="C6" s="2"/>
      <c r="D6" s="2"/>
      <c r="E6" s="2"/>
      <c r="F6" s="2"/>
      <c r="G6" s="2"/>
      <c r="H6" s="2"/>
      <c r="I6" s="2"/>
      <c r="J6" s="2"/>
      <c r="K6" s="2"/>
      <c r="L6" s="2"/>
      <c r="M6" s="2"/>
      <c r="N6" s="2"/>
      <c r="O6" s="2"/>
    </row>
    <row r="7" spans="1:15" x14ac:dyDescent="0.35">
      <c r="A7" s="2"/>
      <c r="B7" s="2"/>
      <c r="C7" s="2"/>
      <c r="D7" s="2"/>
      <c r="E7" s="2"/>
      <c r="F7" s="2"/>
      <c r="G7" s="2"/>
      <c r="H7" s="2"/>
      <c r="I7" s="2"/>
      <c r="J7" s="2"/>
      <c r="K7" s="2"/>
      <c r="L7" s="2"/>
      <c r="M7" s="2"/>
      <c r="N7" s="2"/>
      <c r="O7" s="2"/>
    </row>
    <row r="8" spans="1:15" x14ac:dyDescent="0.35">
      <c r="A8" s="2"/>
      <c r="B8" s="2"/>
      <c r="C8" s="2"/>
      <c r="D8" s="2"/>
      <c r="E8" s="2"/>
      <c r="F8" s="2"/>
      <c r="G8" s="2"/>
      <c r="H8" s="2"/>
      <c r="I8" s="2"/>
      <c r="J8" s="2"/>
      <c r="K8" s="2"/>
      <c r="L8" s="2"/>
      <c r="M8" s="2"/>
      <c r="N8" s="2"/>
      <c r="O8" s="2"/>
    </row>
    <row r="9" spans="1:15" x14ac:dyDescent="0.35">
      <c r="A9" s="2"/>
      <c r="B9" s="2"/>
      <c r="C9" s="2"/>
      <c r="D9" s="2"/>
      <c r="E9" s="2"/>
      <c r="F9" s="2"/>
      <c r="G9" s="2"/>
      <c r="H9" s="2"/>
      <c r="I9" s="2"/>
      <c r="J9" s="2"/>
      <c r="K9" s="2"/>
      <c r="L9" s="2"/>
      <c r="M9" s="2"/>
      <c r="N9" s="2"/>
      <c r="O9" s="2"/>
    </row>
    <row r="10" spans="1:15" x14ac:dyDescent="0.35">
      <c r="A10" s="2"/>
      <c r="B10" s="2"/>
      <c r="C10" s="2"/>
      <c r="D10" s="2"/>
      <c r="E10" s="2"/>
      <c r="F10" s="2"/>
      <c r="G10" s="2"/>
      <c r="H10" s="2"/>
      <c r="I10" s="2"/>
      <c r="J10" s="2"/>
      <c r="K10" s="2"/>
      <c r="L10" s="2"/>
      <c r="M10" s="2"/>
      <c r="N10" s="2"/>
      <c r="O10" s="2"/>
    </row>
    <row r="11" spans="1:15" x14ac:dyDescent="0.35">
      <c r="A11" s="2"/>
      <c r="B11" s="2"/>
      <c r="C11" s="2"/>
      <c r="D11" s="2"/>
      <c r="E11" s="2"/>
      <c r="F11" s="2"/>
      <c r="G11" s="2"/>
      <c r="H11" s="2"/>
      <c r="I11" s="2"/>
      <c r="J11" s="2"/>
      <c r="K11" s="2"/>
      <c r="L11" s="2"/>
      <c r="M11" s="2"/>
      <c r="N11" s="2"/>
      <c r="O11" s="2"/>
    </row>
    <row r="12" spans="1:15" x14ac:dyDescent="0.35">
      <c r="A12" s="2"/>
      <c r="B12" s="2"/>
      <c r="C12" s="2"/>
      <c r="D12" s="2"/>
      <c r="E12" s="2"/>
      <c r="F12" s="2"/>
      <c r="G12" s="2"/>
      <c r="H12" s="2"/>
      <c r="I12" s="2"/>
      <c r="J12" s="2"/>
      <c r="K12" s="2"/>
      <c r="L12" s="2"/>
      <c r="M12" s="2"/>
      <c r="N12" s="2"/>
      <c r="O12" s="2"/>
    </row>
    <row r="13" spans="1:15" x14ac:dyDescent="0.35">
      <c r="A13" s="2"/>
      <c r="B13" s="2"/>
      <c r="C13" s="2"/>
      <c r="D13" s="2"/>
      <c r="E13" s="2"/>
      <c r="F13" s="2"/>
      <c r="G13" s="2"/>
      <c r="H13" s="2"/>
      <c r="I13" s="2"/>
      <c r="J13" s="2"/>
      <c r="K13" s="2"/>
      <c r="L13" s="2"/>
      <c r="M13" s="2"/>
      <c r="N13" s="2"/>
      <c r="O13" s="2"/>
    </row>
    <row r="14" spans="1:15" x14ac:dyDescent="0.35">
      <c r="A14" s="2"/>
      <c r="B14" s="2"/>
      <c r="C14" s="2"/>
      <c r="D14" s="2"/>
      <c r="E14" s="2"/>
      <c r="F14" s="2"/>
      <c r="G14" s="2"/>
      <c r="H14" s="2"/>
      <c r="I14" s="2"/>
      <c r="J14" s="2"/>
      <c r="K14" s="2"/>
      <c r="L14" s="2"/>
      <c r="M14" s="2"/>
      <c r="N14" s="2"/>
      <c r="O14" s="2"/>
    </row>
    <row r="15" spans="1:15" x14ac:dyDescent="0.35">
      <c r="A15" s="2"/>
      <c r="B15" s="2"/>
      <c r="C15" s="2"/>
      <c r="D15" s="2"/>
      <c r="E15" s="2"/>
      <c r="F15" s="2"/>
      <c r="G15" s="2"/>
      <c r="H15" s="2"/>
      <c r="I15" s="2"/>
      <c r="J15" s="2"/>
      <c r="K15" s="2"/>
      <c r="L15" s="2"/>
      <c r="M15" s="2"/>
      <c r="N15" s="2"/>
      <c r="O15" s="2"/>
    </row>
    <row r="16" spans="1:15" x14ac:dyDescent="0.35">
      <c r="A16" s="2"/>
      <c r="B16" s="2"/>
      <c r="C16" s="2"/>
      <c r="D16" s="2"/>
      <c r="E16" s="2"/>
      <c r="F16" s="2"/>
      <c r="G16" s="2"/>
      <c r="H16" s="2"/>
      <c r="I16" s="2"/>
      <c r="J16" s="2"/>
      <c r="K16" s="2"/>
      <c r="L16" s="2"/>
      <c r="M16" s="2"/>
      <c r="N16" s="2"/>
      <c r="O16" s="2"/>
    </row>
    <row r="17" spans="1:15" x14ac:dyDescent="0.35">
      <c r="A17" s="2"/>
      <c r="B17" s="2"/>
      <c r="C17" s="2"/>
      <c r="D17" s="2"/>
      <c r="E17" s="2"/>
      <c r="F17" s="2"/>
      <c r="G17" s="2"/>
      <c r="H17" s="2"/>
      <c r="I17" s="2"/>
      <c r="J17" s="2"/>
      <c r="K17" s="2"/>
      <c r="L17" s="2"/>
      <c r="M17" s="2"/>
      <c r="N17" s="2"/>
      <c r="O17" s="2"/>
    </row>
    <row r="18" spans="1:15" x14ac:dyDescent="0.35">
      <c r="A18" s="2"/>
      <c r="B18" s="2"/>
      <c r="C18" s="2"/>
      <c r="D18" s="2"/>
      <c r="E18" s="2"/>
      <c r="F18" s="2"/>
      <c r="G18" s="2"/>
      <c r="H18" s="2"/>
      <c r="I18" s="2"/>
      <c r="J18" s="2"/>
      <c r="K18" s="2"/>
      <c r="L18" s="2"/>
      <c r="M18" s="2"/>
      <c r="N18" s="2"/>
      <c r="O18" s="2"/>
    </row>
    <row r="19" spans="1:15" x14ac:dyDescent="0.35">
      <c r="A19" s="2"/>
      <c r="B19" s="2"/>
      <c r="C19" s="2"/>
      <c r="D19" s="2"/>
      <c r="E19" s="2"/>
      <c r="F19" s="2"/>
      <c r="G19" s="2"/>
      <c r="H19" s="2"/>
      <c r="I19" s="2"/>
      <c r="J19" s="2"/>
      <c r="K19" s="2"/>
      <c r="L19" s="2"/>
      <c r="M19" s="2"/>
      <c r="N19" s="2"/>
      <c r="O19" s="2"/>
    </row>
    <row r="20" spans="1:15" x14ac:dyDescent="0.35">
      <c r="A20" s="2"/>
      <c r="B20" s="2"/>
      <c r="C20" s="2"/>
      <c r="D20" s="2"/>
      <c r="E20" s="2"/>
      <c r="F20" s="2"/>
      <c r="G20" s="2"/>
      <c r="H20" s="2"/>
      <c r="I20" s="2"/>
      <c r="J20" s="2"/>
      <c r="K20" s="2"/>
      <c r="L20" s="2"/>
      <c r="M20" s="2"/>
      <c r="N20" s="2"/>
      <c r="O20" s="2"/>
    </row>
    <row r="21" spans="1:15" x14ac:dyDescent="0.35">
      <c r="A21" s="2"/>
      <c r="B21" s="2"/>
      <c r="C21" s="2"/>
      <c r="D21" s="2"/>
      <c r="E21" s="2"/>
      <c r="F21" s="2"/>
      <c r="G21" s="2"/>
      <c r="H21" s="2"/>
      <c r="I21" s="2"/>
      <c r="J21" s="2"/>
      <c r="K21" s="2"/>
      <c r="L21" s="2"/>
      <c r="M21" s="2"/>
      <c r="N21" s="2"/>
      <c r="O21" s="2"/>
    </row>
    <row r="22" spans="1:15" x14ac:dyDescent="0.35">
      <c r="A22" s="2"/>
      <c r="B22" s="2"/>
      <c r="C22" s="2"/>
      <c r="D22" s="2"/>
      <c r="E22" s="2"/>
      <c r="F22" s="2"/>
      <c r="G22" s="2"/>
      <c r="H22" s="2"/>
      <c r="I22" s="2"/>
      <c r="J22" s="2"/>
      <c r="K22" s="2"/>
      <c r="L22" s="2"/>
      <c r="M22" s="2"/>
      <c r="N22" s="2"/>
      <c r="O22" s="2"/>
    </row>
    <row r="23" spans="1:15" x14ac:dyDescent="0.35">
      <c r="A23" s="2"/>
      <c r="B23" s="2"/>
      <c r="C23" s="2"/>
      <c r="D23" s="2"/>
      <c r="E23" s="2"/>
      <c r="F23" s="2"/>
      <c r="G23" s="2"/>
      <c r="H23" s="2"/>
      <c r="I23" s="2"/>
      <c r="J23" s="2"/>
      <c r="K23" s="2"/>
      <c r="L23" s="2"/>
      <c r="M23" s="2"/>
      <c r="N23" s="2"/>
      <c r="O23" s="2"/>
    </row>
    <row r="24" spans="1:15" x14ac:dyDescent="0.35">
      <c r="A24" s="2"/>
      <c r="B24" s="2"/>
      <c r="C24" s="2"/>
      <c r="D24" s="2"/>
      <c r="E24" s="2"/>
      <c r="F24" s="2"/>
      <c r="G24" s="2"/>
      <c r="H24" s="2"/>
      <c r="I24" s="2"/>
      <c r="J24" s="2"/>
      <c r="K24" s="2"/>
      <c r="L24" s="2"/>
      <c r="M24" s="2"/>
      <c r="N24" s="2"/>
      <c r="O24" s="2"/>
    </row>
  </sheetData>
  <mergeCells count="1">
    <mergeCell ref="C5:E5"/>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
  <sheetViews>
    <sheetView workbookViewId="0">
      <selection activeCell="I16" sqref="I16"/>
    </sheetView>
  </sheetViews>
  <sheetFormatPr defaultRowHeight="14.5" x14ac:dyDescent="0.35"/>
  <cols>
    <col min="2" max="2" width="13.7265625" customWidth="1"/>
    <col min="3" max="3" width="14.81640625" customWidth="1"/>
    <col min="4" max="4" width="21" customWidth="1"/>
    <col min="5" max="5" width="13.26953125" customWidth="1"/>
    <col min="7" max="7" width="7" customWidth="1"/>
    <col min="8" max="9" width="16" customWidth="1"/>
  </cols>
  <sheetData>
    <row r="1" spans="1:9" x14ac:dyDescent="0.35">
      <c r="A1" s="24"/>
      <c r="B1" s="24"/>
      <c r="C1" s="24"/>
      <c r="D1" s="12" t="s">
        <v>23</v>
      </c>
      <c r="E1" s="24"/>
      <c r="F1" s="24"/>
      <c r="G1" s="24"/>
      <c r="H1" s="24"/>
      <c r="I1" s="24"/>
    </row>
    <row r="2" spans="1:9" x14ac:dyDescent="0.35">
      <c r="A2" s="3"/>
      <c r="B2" s="3"/>
      <c r="C2" s="3"/>
      <c r="D2" s="3"/>
      <c r="E2" s="3"/>
      <c r="F2" s="3"/>
      <c r="G2" s="3"/>
      <c r="H2" s="3"/>
      <c r="I2" s="3"/>
    </row>
    <row r="3" spans="1:9" x14ac:dyDescent="0.35">
      <c r="A3" s="3"/>
      <c r="B3" s="3"/>
      <c r="C3" s="1"/>
      <c r="D3" s="3"/>
      <c r="E3" s="3"/>
      <c r="F3" s="3"/>
      <c r="G3" s="3"/>
      <c r="H3" s="3"/>
      <c r="I3" s="3"/>
    </row>
    <row r="4" spans="1:9" x14ac:dyDescent="0.35">
      <c r="A4" s="3"/>
      <c r="B4" s="3"/>
      <c r="C4" s="22"/>
      <c r="D4" s="3"/>
      <c r="E4" s="3"/>
      <c r="F4" s="3"/>
      <c r="G4" s="3"/>
      <c r="H4" s="10"/>
      <c r="I4" s="3"/>
    </row>
    <row r="5" spans="1:9" ht="56.25" customHeight="1" x14ac:dyDescent="0.35">
      <c r="B5" s="3"/>
      <c r="C5" s="1"/>
      <c r="D5" s="3"/>
      <c r="E5" s="3"/>
      <c r="F5" s="3"/>
      <c r="G5" s="4"/>
      <c r="H5" s="3"/>
      <c r="I5" s="3"/>
    </row>
    <row r="6" spans="1:9" x14ac:dyDescent="0.35">
      <c r="A6" s="3"/>
      <c r="B6" s="3"/>
      <c r="C6" s="41"/>
      <c r="D6" s="42"/>
      <c r="E6" s="43"/>
      <c r="F6" s="3"/>
      <c r="G6" s="3"/>
      <c r="H6" s="3"/>
      <c r="I6" s="3"/>
    </row>
  </sheetData>
  <mergeCells count="1">
    <mergeCell ref="C6:E6"/>
  </mergeCells>
  <pageMargins left="0.7" right="0.7" top="0.75" bottom="0.75" header="0.3" footer="0.3"/>
  <pageSetup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5"/>
  <sheetViews>
    <sheetView workbookViewId="0">
      <selection activeCell="L3" sqref="L3"/>
    </sheetView>
  </sheetViews>
  <sheetFormatPr defaultRowHeight="14.5" x14ac:dyDescent="0.35"/>
  <cols>
    <col min="1" max="1" width="3.26953125" customWidth="1"/>
    <col min="2" max="2" width="15.1796875" customWidth="1"/>
    <col min="3" max="3" width="10.81640625" customWidth="1"/>
    <col min="4" max="4" width="16.453125" customWidth="1"/>
    <col min="5" max="5" width="13" customWidth="1"/>
    <col min="7" max="7" width="5.1796875" customWidth="1"/>
    <col min="9" max="9" width="7.54296875" customWidth="1"/>
  </cols>
  <sheetData>
    <row r="1" spans="1:9" x14ac:dyDescent="0.35">
      <c r="A1" s="24"/>
      <c r="B1" s="24"/>
      <c r="C1" s="24"/>
      <c r="D1" s="12" t="s">
        <v>42</v>
      </c>
      <c r="E1" s="24"/>
      <c r="F1" s="24"/>
      <c r="G1" s="24"/>
      <c r="H1" s="24"/>
      <c r="I1" s="24"/>
    </row>
    <row r="2" spans="1:9" ht="45" customHeight="1" x14ac:dyDescent="0.35">
      <c r="A2" s="3" t="s">
        <v>1</v>
      </c>
      <c r="B2" s="3" t="s">
        <v>2</v>
      </c>
      <c r="C2" s="3" t="s">
        <v>3</v>
      </c>
      <c r="D2" s="3" t="s">
        <v>4</v>
      </c>
      <c r="E2" s="3" t="s">
        <v>5</v>
      </c>
      <c r="F2" s="3" t="s">
        <v>10</v>
      </c>
      <c r="G2" s="3" t="s">
        <v>6</v>
      </c>
      <c r="H2" s="3" t="s">
        <v>7</v>
      </c>
      <c r="I2" s="3" t="s">
        <v>18</v>
      </c>
    </row>
    <row r="3" spans="1:9" ht="68.25" customHeight="1" x14ac:dyDescent="0.35">
      <c r="A3" s="3">
        <v>1</v>
      </c>
      <c r="B3" s="3" t="s">
        <v>44</v>
      </c>
      <c r="C3" s="3" t="s">
        <v>45</v>
      </c>
      <c r="D3" s="3" t="s">
        <v>46</v>
      </c>
      <c r="E3" s="3" t="s">
        <v>47</v>
      </c>
      <c r="F3" s="3">
        <v>1.83</v>
      </c>
      <c r="G3" s="3" t="s">
        <v>39</v>
      </c>
      <c r="H3" s="3"/>
      <c r="I3" s="3"/>
    </row>
    <row r="4" spans="1:9" ht="92.25" customHeight="1" x14ac:dyDescent="0.35">
      <c r="A4" s="3">
        <v>2</v>
      </c>
      <c r="B4" s="3" t="s">
        <v>8</v>
      </c>
      <c r="C4" s="1" t="s">
        <v>43</v>
      </c>
      <c r="D4" s="3" t="s">
        <v>41</v>
      </c>
      <c r="E4" s="3" t="s">
        <v>313</v>
      </c>
      <c r="F4" s="3">
        <v>8.17</v>
      </c>
      <c r="G4" s="4" t="s">
        <v>13</v>
      </c>
      <c r="H4" s="3" t="s">
        <v>11</v>
      </c>
      <c r="I4" s="3" t="s">
        <v>19</v>
      </c>
    </row>
    <row r="5" spans="1:9" x14ac:dyDescent="0.35">
      <c r="A5" s="3"/>
      <c r="B5" s="3"/>
      <c r="C5" s="41" t="s">
        <v>22</v>
      </c>
      <c r="D5" s="42"/>
      <c r="E5" s="43"/>
      <c r="F5" s="3">
        <f>SUM(F3:F4)</f>
        <v>10</v>
      </c>
      <c r="G5" s="3"/>
      <c r="H5" s="3"/>
      <c r="I5" s="3"/>
    </row>
  </sheetData>
  <mergeCells count="1">
    <mergeCell ref="C5:E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6"/>
  <sheetViews>
    <sheetView workbookViewId="0">
      <selection activeCell="K5" sqref="K5"/>
    </sheetView>
  </sheetViews>
  <sheetFormatPr defaultRowHeight="14.5" x14ac:dyDescent="0.35"/>
  <cols>
    <col min="1" max="1" width="3.54296875" customWidth="1"/>
    <col min="2" max="2" width="17.08984375" customWidth="1"/>
    <col min="3" max="3" width="15.90625" customWidth="1"/>
    <col min="4" max="4" width="14" customWidth="1"/>
  </cols>
  <sheetData>
    <row r="1" spans="1:11" x14ac:dyDescent="0.35">
      <c r="A1" s="24"/>
      <c r="B1" s="24"/>
      <c r="C1" s="24"/>
      <c r="D1" s="12" t="s">
        <v>48</v>
      </c>
      <c r="E1" s="24"/>
      <c r="F1" s="24"/>
      <c r="G1" s="24"/>
      <c r="H1" s="24"/>
      <c r="I1" s="24"/>
    </row>
    <row r="2" spans="1:11" ht="45" customHeight="1" x14ac:dyDescent="0.35">
      <c r="A2" s="3" t="s">
        <v>1</v>
      </c>
      <c r="B2" s="3" t="s">
        <v>2</v>
      </c>
      <c r="C2" s="3" t="s">
        <v>3</v>
      </c>
      <c r="D2" s="3" t="s">
        <v>4</v>
      </c>
      <c r="E2" s="3" t="s">
        <v>5</v>
      </c>
      <c r="F2" s="3" t="s">
        <v>10</v>
      </c>
      <c r="G2" s="3" t="s">
        <v>6</v>
      </c>
      <c r="H2" s="3" t="s">
        <v>7</v>
      </c>
      <c r="I2" s="3" t="s">
        <v>18</v>
      </c>
      <c r="K2" s="7"/>
    </row>
    <row r="3" spans="1:11" ht="45" customHeight="1" x14ac:dyDescent="0.35">
      <c r="A3" s="3">
        <v>1</v>
      </c>
      <c r="B3" s="3" t="s">
        <v>296</v>
      </c>
      <c r="C3" s="3" t="s">
        <v>297</v>
      </c>
      <c r="D3" s="3" t="s">
        <v>298</v>
      </c>
      <c r="E3" s="3" t="s">
        <v>299</v>
      </c>
      <c r="F3" s="3">
        <v>15</v>
      </c>
      <c r="G3" s="3" t="s">
        <v>182</v>
      </c>
      <c r="H3" s="3"/>
      <c r="I3" s="3" t="s">
        <v>58</v>
      </c>
      <c r="K3" s="49"/>
    </row>
    <row r="4" spans="1:11" ht="45" customHeight="1" x14ac:dyDescent="0.35">
      <c r="A4" s="3">
        <v>2</v>
      </c>
      <c r="B4" s="3" t="s">
        <v>300</v>
      </c>
      <c r="C4" s="3" t="s">
        <v>297</v>
      </c>
      <c r="D4" s="3" t="s">
        <v>301</v>
      </c>
      <c r="E4" s="3" t="s">
        <v>302</v>
      </c>
      <c r="F4" s="3">
        <v>2.5499999999999998</v>
      </c>
      <c r="G4" s="3" t="s">
        <v>182</v>
      </c>
      <c r="H4" s="3"/>
      <c r="I4" s="3" t="s">
        <v>19</v>
      </c>
      <c r="K4" s="49"/>
    </row>
    <row r="5" spans="1:11" ht="111.75" customHeight="1" x14ac:dyDescent="0.35">
      <c r="A5" s="3">
        <v>1</v>
      </c>
      <c r="B5" s="3" t="s">
        <v>300</v>
      </c>
      <c r="C5" s="1" t="s">
        <v>297</v>
      </c>
      <c r="D5" s="3" t="s">
        <v>303</v>
      </c>
      <c r="E5" s="3" t="s">
        <v>304</v>
      </c>
      <c r="F5" s="3">
        <v>5.6</v>
      </c>
      <c r="G5" s="4" t="s">
        <v>182</v>
      </c>
      <c r="H5" s="3"/>
      <c r="I5" s="3" t="s">
        <v>50</v>
      </c>
    </row>
    <row r="6" spans="1:11" x14ac:dyDescent="0.35">
      <c r="A6" s="3"/>
      <c r="B6" s="3"/>
      <c r="C6" s="41" t="s">
        <v>22</v>
      </c>
      <c r="D6" s="42"/>
      <c r="E6" s="43"/>
      <c r="F6" s="3">
        <f>SUM(F3:F5)</f>
        <v>23.15</v>
      </c>
      <c r="G6" s="3"/>
      <c r="H6" s="3"/>
      <c r="I6" s="3"/>
    </row>
  </sheetData>
  <mergeCells count="1">
    <mergeCell ref="C6:E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4"/>
  <sheetViews>
    <sheetView workbookViewId="0">
      <selection activeCell="D10" sqref="D10"/>
    </sheetView>
  </sheetViews>
  <sheetFormatPr defaultRowHeight="14.5" x14ac:dyDescent="0.35"/>
  <cols>
    <col min="1" max="1" width="3" customWidth="1"/>
    <col min="2" max="2" width="21.54296875" customWidth="1"/>
    <col min="3" max="3" width="22.81640625" customWidth="1"/>
    <col min="4" max="4" width="15.81640625" customWidth="1"/>
    <col min="5" max="5" width="10" customWidth="1"/>
    <col min="6" max="6" width="7.7265625" customWidth="1"/>
    <col min="7" max="7" width="7" customWidth="1"/>
    <col min="8" max="8" width="18.1796875" customWidth="1"/>
    <col min="9" max="9" width="16.453125" customWidth="1"/>
  </cols>
  <sheetData>
    <row r="1" spans="1:9" x14ac:dyDescent="0.35">
      <c r="A1" s="24"/>
      <c r="B1" s="24"/>
      <c r="C1" s="24"/>
      <c r="D1" s="12" t="s">
        <v>91</v>
      </c>
      <c r="E1" s="24"/>
      <c r="F1" s="24"/>
      <c r="G1" s="24"/>
      <c r="H1" s="24"/>
      <c r="I1" s="24"/>
    </row>
    <row r="2" spans="1:9" ht="45" customHeight="1" x14ac:dyDescent="0.35">
      <c r="A2" s="3" t="s">
        <v>1</v>
      </c>
      <c r="B2" s="3" t="s">
        <v>2</v>
      </c>
      <c r="C2" s="3" t="s">
        <v>3</v>
      </c>
      <c r="D2" s="3" t="s">
        <v>4</v>
      </c>
      <c r="E2" s="3" t="s">
        <v>5</v>
      </c>
      <c r="F2" s="3" t="s">
        <v>10</v>
      </c>
      <c r="G2" s="3" t="s">
        <v>6</v>
      </c>
      <c r="H2" s="3" t="s">
        <v>7</v>
      </c>
      <c r="I2" s="3" t="s">
        <v>18</v>
      </c>
    </row>
    <row r="3" spans="1:9" ht="129" customHeight="1" x14ac:dyDescent="0.35">
      <c r="A3" s="3">
        <v>1</v>
      </c>
      <c r="B3" s="10" t="s">
        <v>295</v>
      </c>
      <c r="C3" s="10" t="s">
        <v>293</v>
      </c>
      <c r="D3" s="10" t="s">
        <v>294</v>
      </c>
      <c r="E3" s="10">
        <v>15</v>
      </c>
      <c r="F3" s="10">
        <v>15</v>
      </c>
      <c r="G3" s="10" t="s">
        <v>49</v>
      </c>
      <c r="H3" s="10" t="s">
        <v>292</v>
      </c>
      <c r="I3" s="10" t="s">
        <v>19</v>
      </c>
    </row>
    <row r="4" spans="1:9" x14ac:dyDescent="0.35">
      <c r="A4" s="3"/>
      <c r="B4" s="3"/>
      <c r="C4" s="41" t="s">
        <v>22</v>
      </c>
      <c r="D4" s="42"/>
      <c r="E4" s="43"/>
      <c r="F4" s="3">
        <f>SUM(F3:F3)</f>
        <v>15</v>
      </c>
      <c r="G4" s="3"/>
      <c r="H4" s="3"/>
      <c r="I4" s="3"/>
    </row>
  </sheetData>
  <mergeCells count="1">
    <mergeCell ref="C4:E4"/>
  </mergeCells>
  <pageMargins left="0.7" right="0.7" top="0.75" bottom="0.75" header="0.3" footer="0.3"/>
  <pageSetup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6"/>
  <sheetViews>
    <sheetView workbookViewId="0">
      <selection activeCell="E5" sqref="E5"/>
    </sheetView>
  </sheetViews>
  <sheetFormatPr defaultRowHeight="14.5" x14ac:dyDescent="0.35"/>
  <cols>
    <col min="1" max="1" width="6" customWidth="1"/>
    <col min="2" max="2" width="17.453125" customWidth="1"/>
    <col min="3" max="3" width="19.1796875" customWidth="1"/>
    <col min="4" max="4" width="17.54296875" customWidth="1"/>
    <col min="5" max="5" width="19" customWidth="1"/>
    <col min="6" max="6" width="8.7265625" customWidth="1"/>
    <col min="7" max="7" width="10.54296875" bestFit="1" customWidth="1"/>
  </cols>
  <sheetData>
    <row r="1" spans="1:9" x14ac:dyDescent="0.35">
      <c r="D1" s="12" t="s">
        <v>51</v>
      </c>
    </row>
    <row r="2" spans="1:9" ht="43.5" x14ac:dyDescent="0.35">
      <c r="A2" s="3" t="s">
        <v>1</v>
      </c>
      <c r="B2" s="3" t="s">
        <v>2</v>
      </c>
      <c r="C2" s="3" t="s">
        <v>3</v>
      </c>
      <c r="D2" s="3" t="s">
        <v>4</v>
      </c>
      <c r="E2" s="3" t="s">
        <v>5</v>
      </c>
      <c r="F2" s="3" t="s">
        <v>10</v>
      </c>
      <c r="G2" s="3" t="s">
        <v>6</v>
      </c>
      <c r="H2" s="3" t="s">
        <v>7</v>
      </c>
      <c r="I2" s="3" t="s">
        <v>18</v>
      </c>
    </row>
    <row r="3" spans="1:9" ht="77.5" x14ac:dyDescent="0.35">
      <c r="A3" s="3">
        <v>1</v>
      </c>
      <c r="B3" s="8" t="s">
        <v>55</v>
      </c>
      <c r="C3" s="8" t="s">
        <v>56</v>
      </c>
      <c r="D3" s="8" t="s">
        <v>57</v>
      </c>
      <c r="E3" s="8" t="s">
        <v>52</v>
      </c>
      <c r="F3" s="9">
        <v>3</v>
      </c>
      <c r="G3" s="8" t="s">
        <v>64</v>
      </c>
      <c r="H3" s="3"/>
      <c r="I3" s="3" t="s">
        <v>58</v>
      </c>
    </row>
    <row r="4" spans="1:9" ht="107.25" customHeight="1" x14ac:dyDescent="0.35">
      <c r="A4" s="3">
        <v>2</v>
      </c>
      <c r="B4" s="8" t="s">
        <v>53</v>
      </c>
      <c r="C4" s="8" t="s">
        <v>56</v>
      </c>
      <c r="D4" s="8" t="s">
        <v>59</v>
      </c>
      <c r="E4" s="8" t="s">
        <v>54</v>
      </c>
      <c r="F4" s="9">
        <v>3.15</v>
      </c>
      <c r="G4" s="8" t="s">
        <v>64</v>
      </c>
      <c r="H4" s="3"/>
      <c r="I4" s="3" t="s">
        <v>60</v>
      </c>
    </row>
    <row r="5" spans="1:9" ht="107.25" customHeight="1" x14ac:dyDescent="0.35">
      <c r="A5" s="3">
        <v>3</v>
      </c>
      <c r="B5" s="8" t="s">
        <v>61</v>
      </c>
      <c r="C5" s="8" t="s">
        <v>56</v>
      </c>
      <c r="D5" s="8" t="s">
        <v>62</v>
      </c>
      <c r="E5" s="8" t="s">
        <v>63</v>
      </c>
      <c r="F5" s="9">
        <v>3.42</v>
      </c>
      <c r="G5" s="8" t="s">
        <v>64</v>
      </c>
      <c r="H5" s="3"/>
      <c r="I5" s="3" t="s">
        <v>19</v>
      </c>
    </row>
    <row r="6" spans="1:9" x14ac:dyDescent="0.35">
      <c r="A6" s="3"/>
      <c r="B6" s="3"/>
      <c r="C6" s="41" t="s">
        <v>22</v>
      </c>
      <c r="D6" s="42"/>
      <c r="E6" s="43"/>
      <c r="F6" s="3">
        <f>SUM(F3:F5)</f>
        <v>9.57</v>
      </c>
      <c r="G6" s="3"/>
      <c r="H6" s="3"/>
      <c r="I6" s="3"/>
    </row>
  </sheetData>
  <mergeCells count="1">
    <mergeCell ref="C6:E6"/>
  </mergeCells>
  <pageMargins left="0.7" right="0.7" top="0.75" bottom="0.75" header="0.3" footer="0.3"/>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8"/>
  <sheetViews>
    <sheetView topLeftCell="A2" workbookViewId="0">
      <selection activeCell="C4" sqref="C4"/>
    </sheetView>
  </sheetViews>
  <sheetFormatPr defaultRowHeight="14.5" x14ac:dyDescent="0.35"/>
  <cols>
    <col min="1" max="1" width="5" customWidth="1"/>
    <col min="2" max="2" width="18.7265625" customWidth="1"/>
    <col min="3" max="3" width="26.81640625" customWidth="1"/>
    <col min="4" max="4" width="8.7265625" customWidth="1"/>
    <col min="5" max="5" width="12.7265625" customWidth="1"/>
    <col min="6" max="6" width="10.1796875" bestFit="1" customWidth="1"/>
    <col min="8" max="8" width="16.453125" customWidth="1"/>
    <col min="9" max="9" width="13.453125" customWidth="1"/>
  </cols>
  <sheetData>
    <row r="1" spans="1:9" x14ac:dyDescent="0.35">
      <c r="A1" s="24"/>
      <c r="B1" s="24"/>
      <c r="C1" s="12" t="s">
        <v>106</v>
      </c>
      <c r="D1" s="12"/>
      <c r="E1" s="24"/>
      <c r="F1" s="24"/>
      <c r="G1" s="24"/>
      <c r="H1" s="24"/>
      <c r="I1" s="24"/>
    </row>
    <row r="2" spans="1:9" ht="43.5" x14ac:dyDescent="0.35">
      <c r="A2" s="3" t="s">
        <v>1</v>
      </c>
      <c r="B2" s="3" t="s">
        <v>2</v>
      </c>
      <c r="C2" s="3" t="s">
        <v>3</v>
      </c>
      <c r="D2" s="3" t="s">
        <v>4</v>
      </c>
      <c r="E2" s="3" t="s">
        <v>5</v>
      </c>
      <c r="F2" s="3" t="s">
        <v>10</v>
      </c>
      <c r="G2" s="3" t="s">
        <v>6</v>
      </c>
      <c r="H2" s="3" t="s">
        <v>7</v>
      </c>
      <c r="I2" s="3" t="s">
        <v>18</v>
      </c>
    </row>
    <row r="3" spans="1:9" ht="75" customHeight="1" x14ac:dyDescent="0.35">
      <c r="A3" s="10">
        <v>1</v>
      </c>
      <c r="B3" s="10" t="s">
        <v>98</v>
      </c>
      <c r="C3" s="10" t="s">
        <v>282</v>
      </c>
      <c r="D3" s="10" t="s">
        <v>100</v>
      </c>
      <c r="E3" s="10">
        <v>100000</v>
      </c>
      <c r="F3" s="10">
        <v>30</v>
      </c>
      <c r="G3" s="10" t="s">
        <v>107</v>
      </c>
      <c r="H3" s="10" t="s">
        <v>105</v>
      </c>
      <c r="I3" s="10" t="s">
        <v>20</v>
      </c>
    </row>
    <row r="4" spans="1:9" ht="75" customHeight="1" x14ac:dyDescent="0.35">
      <c r="A4" s="10">
        <v>2</v>
      </c>
      <c r="B4" s="10"/>
      <c r="C4" s="10"/>
      <c r="D4" s="10"/>
      <c r="E4" s="10"/>
      <c r="F4" s="10"/>
      <c r="G4" s="10"/>
      <c r="H4" s="10"/>
      <c r="I4" s="10"/>
    </row>
    <row r="5" spans="1:9" ht="73.5" customHeight="1" x14ac:dyDescent="0.35">
      <c r="A5" s="10"/>
      <c r="B5" s="10"/>
      <c r="C5" s="10"/>
      <c r="D5" s="10"/>
      <c r="E5" s="10"/>
      <c r="F5" s="10"/>
      <c r="G5" s="10"/>
      <c r="H5" s="10"/>
      <c r="I5" s="10"/>
    </row>
    <row r="6" spans="1:9" ht="73.5" customHeight="1" x14ac:dyDescent="0.35">
      <c r="A6" s="3">
        <v>13</v>
      </c>
      <c r="B6" s="3" t="s">
        <v>283</v>
      </c>
      <c r="C6" s="14" t="s">
        <v>133</v>
      </c>
      <c r="D6" s="3" t="s">
        <v>124</v>
      </c>
      <c r="E6" s="3" t="s">
        <v>125</v>
      </c>
      <c r="F6" s="3">
        <v>5.0999999999999996</v>
      </c>
      <c r="G6" s="3" t="s">
        <v>126</v>
      </c>
      <c r="H6" s="10"/>
      <c r="I6" s="3" t="s">
        <v>65</v>
      </c>
    </row>
    <row r="7" spans="1:9" ht="73.5" customHeight="1" x14ac:dyDescent="0.35">
      <c r="A7" s="3">
        <v>14</v>
      </c>
      <c r="B7" s="3" t="s">
        <v>284</v>
      </c>
      <c r="C7" s="14" t="s">
        <v>133</v>
      </c>
      <c r="D7" s="3" t="s">
        <v>128</v>
      </c>
      <c r="E7" s="3" t="s">
        <v>129</v>
      </c>
      <c r="F7" s="3">
        <v>15.65</v>
      </c>
      <c r="G7" s="3" t="s">
        <v>126</v>
      </c>
      <c r="H7" s="10"/>
      <c r="I7" s="3" t="s">
        <v>50</v>
      </c>
    </row>
    <row r="8" spans="1:9" x14ac:dyDescent="0.35">
      <c r="A8" s="3"/>
      <c r="B8" s="3"/>
      <c r="C8" s="41" t="s">
        <v>22</v>
      </c>
      <c r="D8" s="42"/>
      <c r="E8" s="43"/>
      <c r="F8" s="3">
        <f>SUM(F3:F7)</f>
        <v>50.75</v>
      </c>
      <c r="G8" s="3"/>
      <c r="H8" s="3"/>
      <c r="I8" s="3"/>
    </row>
  </sheetData>
  <mergeCells count="1">
    <mergeCell ref="C8:E8"/>
  </mergeCells>
  <pageMargins left="0.7" right="0.7" top="0.75" bottom="0.75" header="0.3" footer="0.3"/>
  <pageSetup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7"/>
  <sheetViews>
    <sheetView workbookViewId="0">
      <selection activeCell="G12" sqref="G12"/>
    </sheetView>
  </sheetViews>
  <sheetFormatPr defaultRowHeight="14.5" x14ac:dyDescent="0.35"/>
  <cols>
    <col min="1" max="1" width="4.453125" customWidth="1"/>
    <col min="2" max="2" width="15.26953125" customWidth="1"/>
    <col min="3" max="3" width="26.81640625" customWidth="1"/>
    <col min="4" max="4" width="17.54296875" customWidth="1"/>
    <col min="5" max="5" width="12.7265625" customWidth="1"/>
    <col min="6" max="6" width="10.1796875" bestFit="1" customWidth="1"/>
    <col min="8" max="8" width="16.453125" customWidth="1"/>
  </cols>
  <sheetData>
    <row r="1" spans="1:9" ht="18.5" x14ac:dyDescent="0.45">
      <c r="A1" s="44" t="s">
        <v>108</v>
      </c>
      <c r="B1" s="44"/>
      <c r="C1" s="44"/>
      <c r="D1" s="44"/>
      <c r="E1" s="44"/>
      <c r="F1" s="44"/>
      <c r="G1" s="44"/>
      <c r="H1" s="44"/>
      <c r="I1" s="44"/>
    </row>
    <row r="2" spans="1:9" s="6" customFormat="1" ht="43.5" x14ac:dyDescent="0.35">
      <c r="A2" s="11" t="s">
        <v>1</v>
      </c>
      <c r="B2" s="11" t="s">
        <v>2</v>
      </c>
      <c r="C2" s="11" t="s">
        <v>3</v>
      </c>
      <c r="D2" s="11" t="s">
        <v>4</v>
      </c>
      <c r="E2" s="11" t="s">
        <v>95</v>
      </c>
      <c r="F2" s="11" t="s">
        <v>10</v>
      </c>
      <c r="G2" s="11" t="s">
        <v>6</v>
      </c>
      <c r="H2" s="11" t="s">
        <v>7</v>
      </c>
      <c r="I2" s="11" t="s">
        <v>96</v>
      </c>
    </row>
    <row r="3" spans="1:9" ht="73.5" customHeight="1" x14ac:dyDescent="0.35">
      <c r="A3" s="3">
        <v>1</v>
      </c>
      <c r="B3" s="3" t="s">
        <v>74</v>
      </c>
      <c r="C3" s="3" t="s">
        <v>109</v>
      </c>
      <c r="D3" s="3" t="s">
        <v>70</v>
      </c>
      <c r="E3" s="3" t="s">
        <v>78</v>
      </c>
      <c r="F3" s="3">
        <v>5.79</v>
      </c>
      <c r="G3" s="3" t="s">
        <v>68</v>
      </c>
      <c r="H3" s="10" t="s">
        <v>69</v>
      </c>
      <c r="I3" s="3" t="s">
        <v>20</v>
      </c>
    </row>
    <row r="4" spans="1:9" ht="73.5" customHeight="1" x14ac:dyDescent="0.35">
      <c r="A4" s="3">
        <v>2</v>
      </c>
      <c r="B4" s="3" t="s">
        <v>73</v>
      </c>
      <c r="C4" s="3" t="s">
        <v>109</v>
      </c>
      <c r="D4" s="3" t="s">
        <v>71</v>
      </c>
      <c r="E4" s="3" t="s">
        <v>79</v>
      </c>
      <c r="F4" s="3">
        <v>5.22</v>
      </c>
      <c r="G4" s="3" t="s">
        <v>68</v>
      </c>
      <c r="H4" s="10" t="s">
        <v>72</v>
      </c>
      <c r="I4" s="3" t="s">
        <v>20</v>
      </c>
    </row>
    <row r="5" spans="1:9" ht="73.5" customHeight="1" x14ac:dyDescent="0.35">
      <c r="A5" s="3">
        <v>3</v>
      </c>
      <c r="B5" s="3" t="s">
        <v>76</v>
      </c>
      <c r="C5" s="3" t="s">
        <v>109</v>
      </c>
      <c r="D5" s="3" t="s">
        <v>75</v>
      </c>
      <c r="E5" s="3" t="s">
        <v>281</v>
      </c>
      <c r="F5" s="3">
        <v>7</v>
      </c>
      <c r="G5" s="3" t="s">
        <v>80</v>
      </c>
      <c r="H5" s="10" t="s">
        <v>81</v>
      </c>
      <c r="I5" s="3" t="s">
        <v>20</v>
      </c>
    </row>
    <row r="6" spans="1:9" ht="73.5" customHeight="1" x14ac:dyDescent="0.35">
      <c r="A6" s="3">
        <v>4</v>
      </c>
      <c r="B6" s="3" t="s">
        <v>113</v>
      </c>
      <c r="C6" s="3" t="s">
        <v>114</v>
      </c>
      <c r="D6" s="3" t="s">
        <v>115</v>
      </c>
      <c r="E6" s="3" t="s">
        <v>116</v>
      </c>
      <c r="F6" s="3">
        <v>15.65</v>
      </c>
      <c r="G6" s="4" t="s">
        <v>49</v>
      </c>
      <c r="H6" s="3" t="s">
        <v>117</v>
      </c>
      <c r="I6" s="3" t="s">
        <v>50</v>
      </c>
    </row>
    <row r="7" spans="1:9" s="6" customFormat="1" x14ac:dyDescent="0.35">
      <c r="A7" s="11"/>
      <c r="B7" s="11"/>
      <c r="C7" s="45" t="s">
        <v>22</v>
      </c>
      <c r="D7" s="46"/>
      <c r="E7" s="47"/>
      <c r="F7" s="11">
        <f>SUM(F3:F6)</f>
        <v>33.659999999999997</v>
      </c>
      <c r="G7" s="11"/>
      <c r="H7" s="11"/>
      <c r="I7" s="11"/>
    </row>
  </sheetData>
  <mergeCells count="2">
    <mergeCell ref="A1:I1"/>
    <mergeCell ref="C7:E7"/>
  </mergeCells>
  <pageMargins left="0.7" right="0.7" top="0.75" bottom="0.75" header="0.3" footer="0.3"/>
  <pageSetup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12"/>
  <sheetViews>
    <sheetView zoomScale="85" zoomScaleNormal="85" workbookViewId="0">
      <selection activeCell="F12" sqref="F12"/>
    </sheetView>
  </sheetViews>
  <sheetFormatPr defaultRowHeight="14.5" x14ac:dyDescent="0.35"/>
  <cols>
    <col min="1" max="1" width="3.26953125" customWidth="1"/>
    <col min="2" max="2" width="18.1796875" customWidth="1"/>
    <col min="3" max="3" width="36.90625" customWidth="1"/>
    <col min="4" max="4" width="29.36328125" customWidth="1"/>
    <col min="5" max="5" width="13" customWidth="1"/>
    <col min="7" max="7" width="10.453125" customWidth="1"/>
    <col min="8" max="8" width="41.6328125" customWidth="1"/>
    <col min="9" max="9" width="16.7265625" customWidth="1"/>
  </cols>
  <sheetData>
    <row r="1" spans="1:9" x14ac:dyDescent="0.35">
      <c r="A1" s="24"/>
      <c r="B1" s="24"/>
      <c r="C1" s="24"/>
      <c r="D1" s="12" t="s">
        <v>92</v>
      </c>
      <c r="E1" s="24"/>
      <c r="F1" s="24"/>
      <c r="G1" s="24"/>
      <c r="H1" s="24"/>
      <c r="I1" s="24"/>
    </row>
    <row r="2" spans="1:9" ht="46.5" customHeight="1" x14ac:dyDescent="0.35">
      <c r="A2" s="26" t="s">
        <v>1</v>
      </c>
      <c r="B2" s="26" t="s">
        <v>2</v>
      </c>
      <c r="C2" s="26" t="s">
        <v>3</v>
      </c>
      <c r="D2" s="26" t="s">
        <v>4</v>
      </c>
      <c r="E2" s="26" t="s">
        <v>95</v>
      </c>
      <c r="F2" s="26" t="s">
        <v>10</v>
      </c>
      <c r="G2" s="26" t="s">
        <v>6</v>
      </c>
      <c r="H2" s="26" t="s">
        <v>7</v>
      </c>
      <c r="I2" s="26" t="s">
        <v>96</v>
      </c>
    </row>
    <row r="3" spans="1:9" ht="45" customHeight="1" x14ac:dyDescent="0.35">
      <c r="A3" s="26"/>
      <c r="B3" s="26" t="s">
        <v>74</v>
      </c>
      <c r="C3" s="26" t="s">
        <v>176</v>
      </c>
      <c r="D3" s="26" t="s">
        <v>70</v>
      </c>
      <c r="E3" s="26" t="s">
        <v>221</v>
      </c>
      <c r="F3" s="26">
        <v>13.9</v>
      </c>
      <c r="G3" s="26" t="s">
        <v>202</v>
      </c>
      <c r="H3" s="26" t="s">
        <v>69</v>
      </c>
      <c r="I3" s="26" t="s">
        <v>20</v>
      </c>
    </row>
    <row r="4" spans="1:9" ht="45" customHeight="1" x14ac:dyDescent="0.35">
      <c r="A4" s="26"/>
      <c r="B4" s="26" t="s">
        <v>73</v>
      </c>
      <c r="C4" s="26" t="s">
        <v>176</v>
      </c>
      <c r="D4" s="26" t="s">
        <v>71</v>
      </c>
      <c r="E4" s="26" t="s">
        <v>219</v>
      </c>
      <c r="F4" s="26">
        <v>7.83</v>
      </c>
      <c r="G4" s="26" t="s">
        <v>202</v>
      </c>
      <c r="H4" s="26" t="s">
        <v>72</v>
      </c>
      <c r="I4" s="26" t="s">
        <v>20</v>
      </c>
    </row>
    <row r="5" spans="1:9" ht="45" customHeight="1" x14ac:dyDescent="0.35">
      <c r="A5" s="26"/>
      <c r="B5" s="26" t="s">
        <v>76</v>
      </c>
      <c r="C5" s="26" t="s">
        <v>177</v>
      </c>
      <c r="D5" s="26" t="s">
        <v>75</v>
      </c>
      <c r="E5" s="26" t="s">
        <v>112</v>
      </c>
      <c r="F5" s="26">
        <v>14</v>
      </c>
      <c r="G5" s="26" t="s">
        <v>172</v>
      </c>
      <c r="H5" s="26" t="s">
        <v>81</v>
      </c>
      <c r="I5" s="26" t="s">
        <v>20</v>
      </c>
    </row>
    <row r="6" spans="1:9" ht="45" customHeight="1" x14ac:dyDescent="0.35">
      <c r="A6" s="26"/>
      <c r="B6" s="26" t="s">
        <v>178</v>
      </c>
      <c r="C6" s="26" t="s">
        <v>177</v>
      </c>
      <c r="D6" s="26" t="s">
        <v>179</v>
      </c>
      <c r="E6" s="26" t="s">
        <v>220</v>
      </c>
      <c r="F6" s="26">
        <v>22.4</v>
      </c>
      <c r="G6" s="26" t="s">
        <v>203</v>
      </c>
      <c r="H6" s="26" t="s">
        <v>204</v>
      </c>
      <c r="I6" s="26" t="s">
        <v>20</v>
      </c>
    </row>
    <row r="7" spans="1:9" ht="46.5" x14ac:dyDescent="0.35">
      <c r="A7" s="26"/>
      <c r="B7" s="26" t="s">
        <v>214</v>
      </c>
      <c r="C7" s="26" t="s">
        <v>215</v>
      </c>
      <c r="D7" s="28" t="s">
        <v>216</v>
      </c>
      <c r="E7" s="28" t="s">
        <v>217</v>
      </c>
      <c r="F7" s="28">
        <v>16.7</v>
      </c>
      <c r="G7" s="28" t="s">
        <v>218</v>
      </c>
      <c r="H7" s="26"/>
      <c r="I7" s="26" t="s">
        <v>50</v>
      </c>
    </row>
    <row r="8" spans="1:9" ht="46.5" x14ac:dyDescent="0.35">
      <c r="A8" s="26"/>
      <c r="B8" s="26" t="s">
        <v>206</v>
      </c>
      <c r="C8" s="30" t="s">
        <v>93</v>
      </c>
      <c r="D8" s="28" t="s">
        <v>207</v>
      </c>
      <c r="E8" s="28">
        <v>2</v>
      </c>
      <c r="F8" s="28">
        <v>6.26</v>
      </c>
      <c r="G8" s="28" t="s">
        <v>208</v>
      </c>
      <c r="H8" s="29"/>
      <c r="I8" s="26" t="s">
        <v>20</v>
      </c>
    </row>
    <row r="9" spans="1:9" ht="29" x14ac:dyDescent="0.35">
      <c r="A9" s="26"/>
      <c r="B9" s="26" t="s">
        <v>141</v>
      </c>
      <c r="C9" s="29" t="s">
        <v>180</v>
      </c>
      <c r="D9" s="26" t="s">
        <v>205</v>
      </c>
      <c r="E9" s="26">
        <v>4</v>
      </c>
      <c r="F9" s="26">
        <v>40</v>
      </c>
      <c r="G9" s="26" t="s">
        <v>181</v>
      </c>
      <c r="H9" s="26" t="s">
        <v>173</v>
      </c>
      <c r="I9" s="26" t="s">
        <v>20</v>
      </c>
    </row>
    <row r="10" spans="1:9" ht="43.5" x14ac:dyDescent="0.35">
      <c r="A10" s="26"/>
      <c r="B10" s="26" t="s">
        <v>210</v>
      </c>
      <c r="C10" s="29" t="s">
        <v>211</v>
      </c>
      <c r="D10" s="26" t="s">
        <v>212</v>
      </c>
      <c r="E10" s="26">
        <v>51</v>
      </c>
      <c r="F10" s="26">
        <v>10.199999999999999</v>
      </c>
      <c r="G10" s="26" t="s">
        <v>182</v>
      </c>
      <c r="H10" s="29"/>
      <c r="I10" s="26" t="s">
        <v>65</v>
      </c>
    </row>
    <row r="11" spans="1:9" ht="76" customHeight="1" x14ac:dyDescent="0.35">
      <c r="A11" s="26">
        <v>3</v>
      </c>
      <c r="B11" s="26" t="s">
        <v>209</v>
      </c>
      <c r="C11" s="30" t="s">
        <v>211</v>
      </c>
      <c r="D11" s="26" t="s">
        <v>213</v>
      </c>
      <c r="E11" s="26">
        <v>313</v>
      </c>
      <c r="F11" s="26">
        <v>31.3</v>
      </c>
      <c r="G11" s="27" t="s">
        <v>182</v>
      </c>
      <c r="H11" s="13"/>
      <c r="I11" s="26" t="s">
        <v>65</v>
      </c>
    </row>
    <row r="12" spans="1:9" x14ac:dyDescent="0.35">
      <c r="A12" s="3"/>
      <c r="B12" s="3"/>
      <c r="C12" s="41" t="s">
        <v>22</v>
      </c>
      <c r="D12" s="42"/>
      <c r="E12" s="43"/>
      <c r="F12" s="3">
        <f>SUM(F3:F11)</f>
        <v>162.59</v>
      </c>
      <c r="G12" s="3"/>
      <c r="H12" s="3"/>
      <c r="I12" s="3"/>
    </row>
  </sheetData>
  <mergeCells count="1">
    <mergeCell ref="C12:E12"/>
  </mergeCells>
  <pageMargins left="0.7" right="0.25" top="0.75" bottom="0.75" header="0.3" footer="0.3"/>
  <pageSetup orientation="landscape"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18"/>
  <sheetViews>
    <sheetView tabSelected="1" workbookViewId="0">
      <selection activeCell="H24" sqref="H24"/>
    </sheetView>
  </sheetViews>
  <sheetFormatPr defaultRowHeight="14.5" x14ac:dyDescent="0.35"/>
  <cols>
    <col min="1" max="1" width="4.7265625" customWidth="1"/>
    <col min="2" max="2" width="31.26953125" customWidth="1"/>
    <col min="3" max="3" width="23.08984375" customWidth="1"/>
    <col min="4" max="4" width="13.81640625" customWidth="1"/>
    <col min="5" max="5" width="12.7265625" customWidth="1"/>
    <col min="6" max="6" width="6.26953125" customWidth="1"/>
    <col min="8" max="8" width="52.7265625" customWidth="1"/>
    <col min="9" max="9" width="7.453125" customWidth="1"/>
  </cols>
  <sheetData>
    <row r="1" spans="1:9" ht="18.5" x14ac:dyDescent="0.45">
      <c r="A1" s="44" t="s">
        <v>118</v>
      </c>
      <c r="B1" s="44"/>
      <c r="C1" s="44"/>
      <c r="D1" s="44"/>
      <c r="E1" s="44"/>
      <c r="F1" s="44"/>
      <c r="G1" s="44"/>
      <c r="H1" s="44"/>
      <c r="I1" s="44"/>
    </row>
    <row r="2" spans="1:9" s="6" customFormat="1" ht="58" x14ac:dyDescent="0.35">
      <c r="A2" s="11" t="s">
        <v>1</v>
      </c>
      <c r="B2" s="11" t="s">
        <v>2</v>
      </c>
      <c r="C2" s="11" t="s">
        <v>3</v>
      </c>
      <c r="D2" s="11" t="s">
        <v>4</v>
      </c>
      <c r="E2" s="11" t="s">
        <v>95</v>
      </c>
      <c r="F2" s="11" t="s">
        <v>10</v>
      </c>
      <c r="G2" s="11" t="s">
        <v>6</v>
      </c>
      <c r="H2" s="11" t="s">
        <v>7</v>
      </c>
      <c r="I2" s="11" t="s">
        <v>96</v>
      </c>
    </row>
    <row r="3" spans="1:9" s="6" customFormat="1" ht="58" x14ac:dyDescent="0.35">
      <c r="A3" s="39">
        <v>1</v>
      </c>
      <c r="B3" s="39" t="s">
        <v>259</v>
      </c>
      <c r="C3" s="39" t="s">
        <v>257</v>
      </c>
      <c r="D3" s="39" t="s">
        <v>256</v>
      </c>
      <c r="E3" s="39">
        <v>1</v>
      </c>
      <c r="F3" s="39">
        <v>52</v>
      </c>
      <c r="G3" s="39" t="s">
        <v>182</v>
      </c>
      <c r="H3" s="40" t="s">
        <v>258</v>
      </c>
      <c r="I3" s="39" t="s">
        <v>58</v>
      </c>
    </row>
    <row r="4" spans="1:9" s="6" customFormat="1" ht="43.5" x14ac:dyDescent="0.35">
      <c r="A4" s="39">
        <v>2</v>
      </c>
      <c r="B4" s="39" t="s">
        <v>259</v>
      </c>
      <c r="C4" s="39" t="s">
        <v>260</v>
      </c>
      <c r="D4" s="39" t="s">
        <v>261</v>
      </c>
      <c r="E4" s="39">
        <v>52</v>
      </c>
      <c r="F4" s="39">
        <v>104</v>
      </c>
      <c r="G4" s="39" t="s">
        <v>262</v>
      </c>
      <c r="H4" s="40" t="s">
        <v>258</v>
      </c>
      <c r="I4" s="39" t="s">
        <v>65</v>
      </c>
    </row>
    <row r="5" spans="1:9" ht="73.5" customHeight="1" x14ac:dyDescent="0.35">
      <c r="A5" s="3">
        <v>2</v>
      </c>
      <c r="B5" s="3" t="s">
        <v>74</v>
      </c>
      <c r="C5" s="3" t="s">
        <v>119</v>
      </c>
      <c r="D5" s="3" t="s">
        <v>70</v>
      </c>
      <c r="E5" s="3" t="s">
        <v>79</v>
      </c>
      <c r="F5" s="3">
        <v>23.16</v>
      </c>
      <c r="G5" s="3" t="s">
        <v>156</v>
      </c>
      <c r="H5" s="10" t="s">
        <v>69</v>
      </c>
      <c r="I5" s="3" t="s">
        <v>20</v>
      </c>
    </row>
    <row r="6" spans="1:9" ht="73.5" customHeight="1" x14ac:dyDescent="0.35">
      <c r="A6" s="3">
        <v>3</v>
      </c>
      <c r="B6" s="3" t="s">
        <v>73</v>
      </c>
      <c r="C6" s="3" t="s">
        <v>119</v>
      </c>
      <c r="D6" s="3" t="s">
        <v>71</v>
      </c>
      <c r="E6" s="3" t="s">
        <v>322</v>
      </c>
      <c r="F6" s="3">
        <v>13.05</v>
      </c>
      <c r="G6" s="3" t="s">
        <v>68</v>
      </c>
      <c r="H6" s="10" t="s">
        <v>72</v>
      </c>
      <c r="I6" s="3" t="s">
        <v>20</v>
      </c>
    </row>
    <row r="7" spans="1:9" ht="73.5" customHeight="1" x14ac:dyDescent="0.35">
      <c r="A7" s="3">
        <v>4</v>
      </c>
      <c r="B7" s="3" t="s">
        <v>76</v>
      </c>
      <c r="C7" s="3" t="s">
        <v>119</v>
      </c>
      <c r="D7" s="3" t="s">
        <v>75</v>
      </c>
      <c r="E7" s="3" t="s">
        <v>321</v>
      </c>
      <c r="F7" s="3">
        <v>10</v>
      </c>
      <c r="G7" s="3" t="s">
        <v>80</v>
      </c>
      <c r="H7" s="10" t="s">
        <v>81</v>
      </c>
      <c r="I7" s="3" t="s">
        <v>20</v>
      </c>
    </row>
    <row r="8" spans="1:9" ht="73.5" customHeight="1" x14ac:dyDescent="0.35">
      <c r="A8" s="3">
        <v>5</v>
      </c>
      <c r="B8" s="17" t="s">
        <v>263</v>
      </c>
      <c r="C8" s="15" t="s">
        <v>143</v>
      </c>
      <c r="D8" s="17" t="s">
        <v>120</v>
      </c>
      <c r="E8" s="15" t="s">
        <v>121</v>
      </c>
      <c r="F8" s="15">
        <v>3.06</v>
      </c>
      <c r="G8" s="15" t="s">
        <v>49</v>
      </c>
      <c r="H8" s="16"/>
      <c r="I8" s="15" t="s">
        <v>65</v>
      </c>
    </row>
    <row r="9" spans="1:9" ht="73.5" customHeight="1" x14ac:dyDescent="0.35">
      <c r="A9" s="3">
        <v>7</v>
      </c>
      <c r="B9" s="3" t="s">
        <v>122</v>
      </c>
      <c r="C9" s="14" t="s">
        <v>123</v>
      </c>
      <c r="D9" s="3" t="s">
        <v>124</v>
      </c>
      <c r="E9" s="3" t="s">
        <v>125</v>
      </c>
      <c r="F9" s="3">
        <v>5.0999999999999996</v>
      </c>
      <c r="G9" s="3" t="s">
        <v>126</v>
      </c>
      <c r="H9" s="10"/>
      <c r="I9" s="3" t="s">
        <v>65</v>
      </c>
    </row>
    <row r="10" spans="1:9" ht="73.5" customHeight="1" x14ac:dyDescent="0.35">
      <c r="A10" s="3">
        <v>8</v>
      </c>
      <c r="B10" s="3" t="s">
        <v>127</v>
      </c>
      <c r="C10" s="14" t="s">
        <v>123</v>
      </c>
      <c r="D10" s="3" t="s">
        <v>128</v>
      </c>
      <c r="E10" s="3" t="s">
        <v>129</v>
      </c>
      <c r="F10" s="3">
        <v>15.65</v>
      </c>
      <c r="G10" s="3" t="s">
        <v>126</v>
      </c>
      <c r="H10" s="10"/>
      <c r="I10" s="3" t="s">
        <v>50</v>
      </c>
    </row>
    <row r="11" spans="1:9" ht="73.5" customHeight="1" x14ac:dyDescent="0.35">
      <c r="A11" s="3">
        <v>10</v>
      </c>
      <c r="B11" s="3" t="s">
        <v>130</v>
      </c>
      <c r="C11" s="14" t="s">
        <v>131</v>
      </c>
      <c r="D11" s="3" t="s">
        <v>124</v>
      </c>
      <c r="E11" s="3" t="s">
        <v>125</v>
      </c>
      <c r="F11" s="3">
        <v>5.0999999999999996</v>
      </c>
      <c r="G11" s="3" t="s">
        <v>126</v>
      </c>
      <c r="H11" s="10"/>
      <c r="I11" s="3" t="s">
        <v>65</v>
      </c>
    </row>
    <row r="12" spans="1:9" ht="73.5" customHeight="1" x14ac:dyDescent="0.35">
      <c r="A12" s="3">
        <v>11</v>
      </c>
      <c r="B12" s="3" t="s">
        <v>132</v>
      </c>
      <c r="C12" s="14" t="s">
        <v>131</v>
      </c>
      <c r="D12" s="3" t="s">
        <v>128</v>
      </c>
      <c r="E12" s="3" t="s">
        <v>129</v>
      </c>
      <c r="F12" s="3">
        <v>15.65</v>
      </c>
      <c r="G12" s="3" t="s">
        <v>126</v>
      </c>
      <c r="H12" s="10"/>
      <c r="I12" s="3" t="s">
        <v>50</v>
      </c>
    </row>
    <row r="13" spans="1:9" ht="73.5" customHeight="1" x14ac:dyDescent="0.35">
      <c r="A13" s="3">
        <v>12</v>
      </c>
      <c r="B13" s="3" t="s">
        <v>141</v>
      </c>
      <c r="C13" s="14" t="s">
        <v>142</v>
      </c>
      <c r="D13" s="3" t="s">
        <v>144</v>
      </c>
      <c r="E13" s="3">
        <v>2</v>
      </c>
      <c r="F13" s="3">
        <v>40</v>
      </c>
      <c r="G13" s="3" t="s">
        <v>145</v>
      </c>
      <c r="H13" s="10" t="s">
        <v>146</v>
      </c>
      <c r="I13" s="3" t="s">
        <v>20</v>
      </c>
    </row>
    <row r="14" spans="1:9" ht="73.5" customHeight="1" x14ac:dyDescent="0.35">
      <c r="A14" s="3">
        <v>13</v>
      </c>
      <c r="B14" s="3" t="s">
        <v>147</v>
      </c>
      <c r="C14" s="14" t="s">
        <v>148</v>
      </c>
      <c r="D14" s="3" t="s">
        <v>149</v>
      </c>
      <c r="E14" s="3" t="s">
        <v>150</v>
      </c>
      <c r="F14" s="3">
        <v>25.5</v>
      </c>
      <c r="G14" s="3" t="s">
        <v>145</v>
      </c>
      <c r="H14" s="10" t="s">
        <v>151</v>
      </c>
      <c r="I14" s="3" t="s">
        <v>65</v>
      </c>
    </row>
    <row r="15" spans="1:9" ht="119.5" customHeight="1" x14ac:dyDescent="0.35">
      <c r="A15" s="3">
        <v>15</v>
      </c>
      <c r="B15" s="48" t="s">
        <v>270</v>
      </c>
      <c r="C15" s="35" t="s">
        <v>271</v>
      </c>
      <c r="D15" s="10" t="s">
        <v>272</v>
      </c>
      <c r="E15" s="10" t="s">
        <v>273</v>
      </c>
      <c r="F15" s="10">
        <v>36</v>
      </c>
      <c r="G15" s="10" t="s">
        <v>153</v>
      </c>
      <c r="H15" s="10" t="s">
        <v>274</v>
      </c>
      <c r="I15" s="3" t="s">
        <v>65</v>
      </c>
    </row>
    <row r="16" spans="1:9" ht="73.5" customHeight="1" x14ac:dyDescent="0.35">
      <c r="A16" s="3">
        <v>16</v>
      </c>
      <c r="B16" s="21" t="s">
        <v>275</v>
      </c>
      <c r="C16" s="2" t="s">
        <v>276</v>
      </c>
      <c r="D16" s="18" t="s">
        <v>277</v>
      </c>
      <c r="E16" s="10" t="s">
        <v>323</v>
      </c>
      <c r="F16" s="3">
        <v>225</v>
      </c>
      <c r="G16" s="3" t="s">
        <v>153</v>
      </c>
      <c r="H16" s="18" t="s">
        <v>278</v>
      </c>
      <c r="I16" s="3" t="s">
        <v>65</v>
      </c>
    </row>
    <row r="17" spans="1:9" s="20" customFormat="1" ht="62.25" customHeight="1" x14ac:dyDescent="0.35">
      <c r="A17" s="3">
        <v>18</v>
      </c>
      <c r="B17" s="23" t="s">
        <v>137</v>
      </c>
      <c r="C17" s="19" t="s">
        <v>279</v>
      </c>
      <c r="D17" s="17" t="s">
        <v>138</v>
      </c>
      <c r="E17" s="18" t="s">
        <v>320</v>
      </c>
      <c r="F17" s="17">
        <v>18</v>
      </c>
      <c r="G17" s="3" t="s">
        <v>139</v>
      </c>
      <c r="H17" s="10" t="s">
        <v>140</v>
      </c>
      <c r="I17" s="3" t="s">
        <v>20</v>
      </c>
    </row>
    <row r="18" spans="1:9" s="6" customFormat="1" x14ac:dyDescent="0.35">
      <c r="A18" s="11"/>
      <c r="B18" s="11"/>
      <c r="C18" s="45" t="s">
        <v>22</v>
      </c>
      <c r="D18" s="46"/>
      <c r="E18" s="47"/>
      <c r="F18" s="11">
        <f>SUM(F3:F17)</f>
        <v>591.27</v>
      </c>
      <c r="G18" s="11"/>
      <c r="H18" s="11"/>
      <c r="I18" s="11"/>
    </row>
  </sheetData>
  <mergeCells count="2">
    <mergeCell ref="A1:I1"/>
    <mergeCell ref="C18:E18"/>
  </mergeCells>
  <pageMargins left="0.7" right="0.7" top="0.75" bottom="0.75" header="0.3" footer="0.3"/>
  <pageSetup orientation="landscape"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18"/>
  <sheetViews>
    <sheetView topLeftCell="A10" workbookViewId="0">
      <selection activeCell="F4" sqref="F4"/>
    </sheetView>
  </sheetViews>
  <sheetFormatPr defaultRowHeight="14.5" x14ac:dyDescent="0.35"/>
  <cols>
    <col min="1" max="1" width="4.453125" customWidth="1"/>
    <col min="2" max="2" width="18.7265625" customWidth="1"/>
    <col min="3" max="3" width="37.36328125" customWidth="1"/>
    <col min="4" max="4" width="17.54296875" customWidth="1"/>
    <col min="5" max="5" width="12.7265625" customWidth="1"/>
    <col min="6" max="6" width="7.26953125" customWidth="1"/>
    <col min="8" max="8" width="27.7265625" customWidth="1"/>
    <col min="9" max="9" width="9.36328125" bestFit="1" customWidth="1"/>
  </cols>
  <sheetData>
    <row r="1" spans="1:12" ht="18.5" x14ac:dyDescent="0.45">
      <c r="A1" s="44" t="s">
        <v>90</v>
      </c>
      <c r="B1" s="44"/>
      <c r="C1" s="44"/>
      <c r="D1" s="44"/>
      <c r="E1" s="44"/>
      <c r="F1" s="44"/>
      <c r="G1" s="44"/>
      <c r="H1" s="44"/>
      <c r="I1" s="44"/>
    </row>
    <row r="2" spans="1:12" s="6" customFormat="1" ht="58" x14ac:dyDescent="0.35">
      <c r="A2" s="11" t="s">
        <v>1</v>
      </c>
      <c r="B2" s="11" t="s">
        <v>2</v>
      </c>
      <c r="C2" s="11" t="s">
        <v>3</v>
      </c>
      <c r="D2" s="11" t="s">
        <v>4</v>
      </c>
      <c r="E2" s="11" t="s">
        <v>95</v>
      </c>
      <c r="F2" s="11" t="s">
        <v>10</v>
      </c>
      <c r="G2" s="11" t="s">
        <v>6</v>
      </c>
      <c r="H2" s="11" t="s">
        <v>7</v>
      </c>
      <c r="I2" s="11" t="s">
        <v>96</v>
      </c>
    </row>
    <row r="3" spans="1:12" ht="73.5" customHeight="1" x14ac:dyDescent="0.35">
      <c r="A3" s="3">
        <v>1</v>
      </c>
      <c r="B3" s="3" t="s">
        <v>74</v>
      </c>
      <c r="C3" s="3" t="s">
        <v>254</v>
      </c>
      <c r="D3" s="3" t="s">
        <v>70</v>
      </c>
      <c r="E3" s="3" t="s">
        <v>111</v>
      </c>
      <c r="F3" s="3">
        <v>46.32</v>
      </c>
      <c r="G3" s="3" t="s">
        <v>68</v>
      </c>
      <c r="H3" s="10" t="s">
        <v>69</v>
      </c>
      <c r="I3" s="3" t="s">
        <v>20</v>
      </c>
    </row>
    <row r="4" spans="1:12" ht="73.5" customHeight="1" x14ac:dyDescent="0.35">
      <c r="A4" s="3">
        <v>2</v>
      </c>
      <c r="B4" s="3" t="s">
        <v>73</v>
      </c>
      <c r="C4" s="3" t="s">
        <v>254</v>
      </c>
      <c r="D4" s="3" t="s">
        <v>71</v>
      </c>
      <c r="E4" s="3" t="s">
        <v>319</v>
      </c>
      <c r="F4" s="3">
        <v>20.88</v>
      </c>
      <c r="G4" s="3" t="s">
        <v>68</v>
      </c>
      <c r="H4" s="10" t="s">
        <v>72</v>
      </c>
      <c r="I4" s="3" t="s">
        <v>20</v>
      </c>
    </row>
    <row r="5" spans="1:12" ht="73.5" customHeight="1" x14ac:dyDescent="0.35">
      <c r="A5" s="3">
        <v>3</v>
      </c>
      <c r="B5" s="3" t="s">
        <v>76</v>
      </c>
      <c r="C5" s="3" t="s">
        <v>255</v>
      </c>
      <c r="D5" s="3" t="s">
        <v>75</v>
      </c>
      <c r="E5" s="3" t="s">
        <v>112</v>
      </c>
      <c r="F5" s="3">
        <v>14</v>
      </c>
      <c r="G5" s="3" t="s">
        <v>80</v>
      </c>
      <c r="H5" s="10" t="s">
        <v>81</v>
      </c>
      <c r="I5" s="3" t="s">
        <v>20</v>
      </c>
    </row>
    <row r="6" spans="1:12" ht="71.25" customHeight="1" x14ac:dyDescent="0.35">
      <c r="A6" s="3">
        <v>4</v>
      </c>
      <c r="B6" s="3" t="s">
        <v>8</v>
      </c>
      <c r="C6" s="1" t="s">
        <v>280</v>
      </c>
      <c r="D6" s="3" t="s">
        <v>155</v>
      </c>
      <c r="E6" s="3" t="s">
        <v>160</v>
      </c>
      <c r="F6" s="3">
        <v>90</v>
      </c>
      <c r="G6" s="4" t="s">
        <v>156</v>
      </c>
      <c r="H6" s="3" t="s">
        <v>11</v>
      </c>
      <c r="I6" s="3" t="s">
        <v>20</v>
      </c>
    </row>
    <row r="7" spans="1:12" ht="71.25" customHeight="1" x14ac:dyDescent="0.35">
      <c r="A7" s="3">
        <v>5</v>
      </c>
      <c r="B7" s="3" t="s">
        <v>152</v>
      </c>
      <c r="C7" s="33" t="s">
        <v>251</v>
      </c>
      <c r="D7" s="3" t="s">
        <v>134</v>
      </c>
      <c r="E7" s="3" t="s">
        <v>135</v>
      </c>
      <c r="F7" s="3">
        <v>2.04</v>
      </c>
      <c r="G7" s="3" t="s">
        <v>136</v>
      </c>
      <c r="H7" s="10"/>
      <c r="I7" s="3" t="s">
        <v>65</v>
      </c>
    </row>
    <row r="8" spans="1:12" ht="72.5" x14ac:dyDescent="0.35">
      <c r="A8" s="3">
        <v>6</v>
      </c>
      <c r="B8" s="10" t="s">
        <v>157</v>
      </c>
      <c r="C8" s="10" t="s">
        <v>154</v>
      </c>
      <c r="D8" s="10" t="s">
        <v>246</v>
      </c>
      <c r="E8" s="10" t="s">
        <v>159</v>
      </c>
      <c r="F8" s="10">
        <v>16.8</v>
      </c>
      <c r="G8" s="10" t="s">
        <v>158</v>
      </c>
      <c r="H8" s="10" t="s">
        <v>81</v>
      </c>
      <c r="I8" s="10" t="s">
        <v>20</v>
      </c>
    </row>
    <row r="9" spans="1:12" ht="29" x14ac:dyDescent="0.35">
      <c r="A9" s="3">
        <v>7</v>
      </c>
      <c r="B9" s="10" t="s">
        <v>265</v>
      </c>
      <c r="C9" s="35" t="s">
        <v>266</v>
      </c>
      <c r="D9" s="10" t="s">
        <v>267</v>
      </c>
      <c r="E9" s="10">
        <v>3</v>
      </c>
      <c r="F9" s="10">
        <v>9</v>
      </c>
      <c r="G9" s="10" t="s">
        <v>268</v>
      </c>
      <c r="H9" s="10" t="s">
        <v>269</v>
      </c>
      <c r="I9" s="10" t="s">
        <v>58</v>
      </c>
    </row>
    <row r="10" spans="1:12" ht="72.5" x14ac:dyDescent="0.35">
      <c r="A10" s="3">
        <v>8</v>
      </c>
      <c r="B10" s="10" t="s">
        <v>141</v>
      </c>
      <c r="C10" s="35" t="s">
        <v>264</v>
      </c>
      <c r="D10" s="10" t="s">
        <v>144</v>
      </c>
      <c r="E10" s="10">
        <v>3</v>
      </c>
      <c r="F10" s="10">
        <v>60</v>
      </c>
      <c r="G10" s="10" t="s">
        <v>145</v>
      </c>
      <c r="H10" s="10" t="s">
        <v>247</v>
      </c>
      <c r="I10" s="10" t="s">
        <v>20</v>
      </c>
      <c r="L10">
        <v>20</v>
      </c>
    </row>
    <row r="11" spans="1:12" ht="135.75" customHeight="1" x14ac:dyDescent="0.35">
      <c r="A11" s="3">
        <v>9</v>
      </c>
      <c r="B11" s="10" t="s">
        <v>245</v>
      </c>
      <c r="C11" s="10" t="s">
        <v>248</v>
      </c>
      <c r="D11" s="36" t="s">
        <v>249</v>
      </c>
      <c r="E11" s="37" t="s">
        <v>250</v>
      </c>
      <c r="F11" s="10">
        <v>40</v>
      </c>
      <c r="G11" s="10" t="s">
        <v>252</v>
      </c>
      <c r="H11" s="10" t="s">
        <v>253</v>
      </c>
      <c r="I11" s="10" t="s">
        <v>20</v>
      </c>
    </row>
    <row r="12" spans="1:12" s="6" customFormat="1" x14ac:dyDescent="0.35">
      <c r="A12" s="11"/>
      <c r="B12" s="11"/>
      <c r="C12" s="45"/>
      <c r="D12" s="46"/>
      <c r="E12" s="47"/>
      <c r="F12" s="11">
        <f>SUM(F3:F11)</f>
        <v>299.03999999999996</v>
      </c>
      <c r="G12" s="11"/>
      <c r="H12" s="11"/>
      <c r="I12" s="11"/>
    </row>
    <row r="18" spans="9:9" x14ac:dyDescent="0.35">
      <c r="I18" s="38"/>
    </row>
  </sheetData>
  <mergeCells count="2">
    <mergeCell ref="A1:I1"/>
    <mergeCell ref="C12:E12"/>
  </mergeCells>
  <pageMargins left="0.7" right="0.7" top="0.75" bottom="0.75" header="0.3" footer="0.3"/>
  <pageSetup orientation="landscape"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D3:G3"/>
  <sheetViews>
    <sheetView workbookViewId="0">
      <selection activeCell="G8" sqref="G8"/>
    </sheetView>
  </sheetViews>
  <sheetFormatPr defaultRowHeight="14.5" x14ac:dyDescent="0.35"/>
  <sheetData>
    <row r="3" spans="4:7" x14ac:dyDescent="0.35">
      <c r="D3" s="24"/>
      <c r="E3" s="24" t="s">
        <v>162</v>
      </c>
      <c r="F3" s="24"/>
      <c r="G3" s="24"/>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D3:H3"/>
  <sheetViews>
    <sheetView workbookViewId="0">
      <selection activeCell="F7" sqref="F7"/>
    </sheetView>
  </sheetViews>
  <sheetFormatPr defaultRowHeight="14.5" x14ac:dyDescent="0.35"/>
  <sheetData>
    <row r="3" spans="4:8" x14ac:dyDescent="0.35">
      <c r="D3" s="24" t="s">
        <v>162</v>
      </c>
      <c r="E3" s="24"/>
      <c r="F3" s="24"/>
      <c r="G3" s="24"/>
      <c r="H3" s="24"/>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5"/>
  <sheetViews>
    <sheetView workbookViewId="0">
      <selection activeCell="C10" sqref="C10"/>
    </sheetView>
  </sheetViews>
  <sheetFormatPr defaultRowHeight="14.5" x14ac:dyDescent="0.35"/>
  <cols>
    <col min="2" max="2" width="32.453125" customWidth="1"/>
    <col min="3" max="3" width="26.81640625" customWidth="1"/>
    <col min="4" max="4" width="17.54296875" customWidth="1"/>
    <col min="5" max="5" width="12.7265625" customWidth="1"/>
    <col min="6" max="6" width="10.1796875" bestFit="1" customWidth="1"/>
    <col min="8" max="8" width="16.453125" customWidth="1"/>
  </cols>
  <sheetData>
    <row r="1" spans="1:9" x14ac:dyDescent="0.35">
      <c r="A1" s="24"/>
      <c r="B1" s="24"/>
      <c r="C1" s="12" t="s">
        <v>287</v>
      </c>
      <c r="D1" s="12"/>
      <c r="E1" s="24"/>
      <c r="F1" s="24"/>
      <c r="G1" s="24"/>
      <c r="H1" s="24"/>
      <c r="I1" s="24"/>
    </row>
    <row r="2" spans="1:9" ht="43.5" x14ac:dyDescent="0.35">
      <c r="A2" s="3" t="s">
        <v>1</v>
      </c>
      <c r="B2" s="3" t="s">
        <v>2</v>
      </c>
      <c r="C2" s="3" t="s">
        <v>3</v>
      </c>
      <c r="D2" s="3" t="s">
        <v>4</v>
      </c>
      <c r="E2" s="3" t="s">
        <v>5</v>
      </c>
      <c r="F2" s="3" t="s">
        <v>10</v>
      </c>
      <c r="G2" s="3" t="s">
        <v>6</v>
      </c>
      <c r="H2" s="3" t="s">
        <v>7</v>
      </c>
      <c r="I2" s="3" t="s">
        <v>18</v>
      </c>
    </row>
    <row r="3" spans="1:9" ht="73.5" customHeight="1" x14ac:dyDescent="0.35">
      <c r="A3" s="3">
        <v>1</v>
      </c>
      <c r="B3" s="3" t="s">
        <v>288</v>
      </c>
      <c r="C3" s="3" t="s">
        <v>287</v>
      </c>
      <c r="D3" s="3" t="s">
        <v>291</v>
      </c>
      <c r="E3" s="3">
        <v>26</v>
      </c>
      <c r="F3" s="3">
        <v>52</v>
      </c>
      <c r="G3" s="3" t="s">
        <v>182</v>
      </c>
      <c r="H3" s="10"/>
      <c r="I3" s="3" t="s">
        <v>20</v>
      </c>
    </row>
    <row r="4" spans="1:9" ht="73.5" customHeight="1" x14ac:dyDescent="0.35">
      <c r="A4" s="3">
        <v>2</v>
      </c>
      <c r="B4" s="3" t="s">
        <v>290</v>
      </c>
      <c r="C4" s="3" t="s">
        <v>287</v>
      </c>
      <c r="D4" s="3" t="s">
        <v>289</v>
      </c>
      <c r="E4" s="3">
        <v>51</v>
      </c>
      <c r="F4" s="3">
        <v>51</v>
      </c>
      <c r="G4" s="3" t="s">
        <v>182</v>
      </c>
      <c r="H4" s="10"/>
      <c r="I4" s="3" t="s">
        <v>65</v>
      </c>
    </row>
    <row r="5" spans="1:9" x14ac:dyDescent="0.35">
      <c r="A5" s="3"/>
      <c r="B5" s="3"/>
      <c r="C5" s="41" t="s">
        <v>22</v>
      </c>
      <c r="D5" s="42"/>
      <c r="E5" s="43"/>
      <c r="F5" s="3">
        <f>SUM(F3:F4)</f>
        <v>103</v>
      </c>
      <c r="G5" s="3"/>
      <c r="H5" s="3"/>
      <c r="I5" s="3"/>
    </row>
  </sheetData>
  <mergeCells count="1">
    <mergeCell ref="C5:E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9"/>
  <sheetViews>
    <sheetView topLeftCell="A5" workbookViewId="0">
      <selection activeCell="D4" sqref="D4"/>
    </sheetView>
  </sheetViews>
  <sheetFormatPr defaultRowHeight="14.5" x14ac:dyDescent="0.35"/>
  <cols>
    <col min="2" max="2" width="18.7265625" customWidth="1"/>
    <col min="3" max="3" width="26.81640625" customWidth="1"/>
    <col min="4" max="4" width="17.54296875" customWidth="1"/>
    <col min="5" max="5" width="12.7265625" customWidth="1"/>
    <col min="6" max="6" width="10.1796875" bestFit="1" customWidth="1"/>
    <col min="8" max="8" width="16.453125" customWidth="1"/>
  </cols>
  <sheetData>
    <row r="1" spans="1:9" x14ac:dyDescent="0.35">
      <c r="A1" s="24"/>
      <c r="B1" s="24"/>
      <c r="C1" s="12" t="s">
        <v>66</v>
      </c>
      <c r="D1" s="12"/>
      <c r="E1" s="24"/>
      <c r="F1" s="24"/>
      <c r="G1" s="24"/>
      <c r="H1" s="24"/>
      <c r="I1" s="24"/>
    </row>
    <row r="2" spans="1:9" ht="43.5" x14ac:dyDescent="0.35">
      <c r="A2" s="3" t="s">
        <v>1</v>
      </c>
      <c r="B2" s="3" t="s">
        <v>2</v>
      </c>
      <c r="C2" s="3" t="s">
        <v>3</v>
      </c>
      <c r="D2" s="3" t="s">
        <v>4</v>
      </c>
      <c r="E2" s="3" t="s">
        <v>5</v>
      </c>
      <c r="F2" s="3" t="s">
        <v>10</v>
      </c>
      <c r="G2" s="3" t="s">
        <v>6</v>
      </c>
      <c r="H2" s="3" t="s">
        <v>7</v>
      </c>
      <c r="I2" s="3" t="s">
        <v>18</v>
      </c>
    </row>
    <row r="3" spans="1:9" ht="73.5" customHeight="1" x14ac:dyDescent="0.35">
      <c r="A3" s="3">
        <v>1</v>
      </c>
      <c r="B3" s="3" t="s">
        <v>74</v>
      </c>
      <c r="C3" s="3" t="s">
        <v>67</v>
      </c>
      <c r="D3" s="3" t="s">
        <v>70</v>
      </c>
      <c r="E3" s="3" t="s">
        <v>78</v>
      </c>
      <c r="F3" s="3">
        <v>5.79</v>
      </c>
      <c r="G3" s="3" t="s">
        <v>68</v>
      </c>
      <c r="H3" s="10" t="s">
        <v>69</v>
      </c>
      <c r="I3" s="3" t="s">
        <v>20</v>
      </c>
    </row>
    <row r="4" spans="1:9" ht="73.5" customHeight="1" x14ac:dyDescent="0.35">
      <c r="A4" s="3">
        <v>2</v>
      </c>
      <c r="B4" s="3" t="s">
        <v>73</v>
      </c>
      <c r="C4" s="3" t="s">
        <v>67</v>
      </c>
      <c r="D4" s="3" t="s">
        <v>71</v>
      </c>
      <c r="E4" s="3" t="s">
        <v>285</v>
      </c>
      <c r="F4" s="3">
        <v>3.91</v>
      </c>
      <c r="G4" s="3" t="s">
        <v>68</v>
      </c>
      <c r="H4" s="10" t="s">
        <v>72</v>
      </c>
      <c r="I4" s="3" t="s">
        <v>20</v>
      </c>
    </row>
    <row r="5" spans="1:9" ht="73.5" customHeight="1" x14ac:dyDescent="0.35">
      <c r="A5" s="3">
        <v>3</v>
      </c>
      <c r="B5" s="3" t="s">
        <v>76</v>
      </c>
      <c r="C5" s="3" t="s">
        <v>67</v>
      </c>
      <c r="D5" s="3" t="s">
        <v>75</v>
      </c>
      <c r="E5" s="3" t="s">
        <v>286</v>
      </c>
      <c r="F5" s="3">
        <v>6</v>
      </c>
      <c r="G5" s="3" t="s">
        <v>80</v>
      </c>
      <c r="H5" s="10" t="s">
        <v>81</v>
      </c>
      <c r="I5" s="3" t="s">
        <v>20</v>
      </c>
    </row>
    <row r="6" spans="1:9" ht="73.5" customHeight="1" x14ac:dyDescent="0.35">
      <c r="A6" s="3">
        <v>5</v>
      </c>
      <c r="B6" s="3" t="s">
        <v>83</v>
      </c>
      <c r="C6" s="3" t="s">
        <v>82</v>
      </c>
      <c r="D6" s="3" t="s">
        <v>84</v>
      </c>
      <c r="E6" s="3">
        <v>40</v>
      </c>
      <c r="F6" s="3">
        <v>4</v>
      </c>
      <c r="G6" s="3" t="s">
        <v>85</v>
      </c>
      <c r="H6" s="10" t="s">
        <v>89</v>
      </c>
      <c r="I6" s="3" t="s">
        <v>65</v>
      </c>
    </row>
    <row r="7" spans="1:9" ht="73.5" customHeight="1" x14ac:dyDescent="0.35">
      <c r="A7" s="3">
        <v>6</v>
      </c>
      <c r="B7" s="3" t="s">
        <v>86</v>
      </c>
      <c r="C7" s="3" t="s">
        <v>82</v>
      </c>
      <c r="D7" s="3" t="s">
        <v>84</v>
      </c>
      <c r="E7" s="3">
        <v>40</v>
      </c>
      <c r="F7" s="3">
        <v>4</v>
      </c>
      <c r="G7" s="3" t="s">
        <v>85</v>
      </c>
      <c r="H7" s="10" t="s">
        <v>89</v>
      </c>
      <c r="I7" s="3" t="s">
        <v>65</v>
      </c>
    </row>
    <row r="8" spans="1:9" x14ac:dyDescent="0.35">
      <c r="A8" s="3">
        <v>8</v>
      </c>
      <c r="B8" s="3"/>
      <c r="C8" s="1"/>
      <c r="D8" s="3"/>
      <c r="E8" s="3"/>
      <c r="F8" s="3"/>
      <c r="G8" s="4"/>
      <c r="H8" s="10"/>
      <c r="I8" s="3"/>
    </row>
    <row r="9" spans="1:9" x14ac:dyDescent="0.35">
      <c r="A9" s="3"/>
      <c r="B9" s="3"/>
      <c r="C9" s="41" t="s">
        <v>22</v>
      </c>
      <c r="D9" s="42"/>
      <c r="E9" s="43"/>
      <c r="F9" s="3">
        <f>SUM(F3:F8)</f>
        <v>23.7</v>
      </c>
      <c r="G9" s="3"/>
      <c r="H9" s="3"/>
      <c r="I9" s="3"/>
    </row>
  </sheetData>
  <mergeCells count="1">
    <mergeCell ref="C9:E9"/>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9"/>
  <sheetViews>
    <sheetView topLeftCell="A6" workbookViewId="0">
      <selection activeCell="D3" sqref="D3"/>
    </sheetView>
  </sheetViews>
  <sheetFormatPr defaultRowHeight="14.5" x14ac:dyDescent="0.35"/>
  <cols>
    <col min="2" max="2" width="18.7265625" customWidth="1"/>
    <col min="3" max="3" width="26.81640625" customWidth="1"/>
    <col min="4" max="4" width="17.54296875" customWidth="1"/>
    <col min="5" max="5" width="12.7265625" customWidth="1"/>
    <col min="6" max="6" width="10.1796875" bestFit="1" customWidth="1"/>
    <col min="8" max="8" width="16.453125" customWidth="1"/>
    <col min="9" max="9" width="13.453125" customWidth="1"/>
  </cols>
  <sheetData>
    <row r="1" spans="1:9" x14ac:dyDescent="0.35">
      <c r="A1" s="24"/>
      <c r="B1" s="24"/>
      <c r="C1" s="12" t="s">
        <v>97</v>
      </c>
      <c r="D1" s="12"/>
      <c r="E1" s="24"/>
      <c r="F1" s="24"/>
      <c r="G1" s="24"/>
      <c r="H1" s="24"/>
      <c r="I1" s="24"/>
    </row>
    <row r="2" spans="1:9" ht="43.5" x14ac:dyDescent="0.35">
      <c r="A2" s="3" t="s">
        <v>1</v>
      </c>
      <c r="B2" s="3" t="s">
        <v>2</v>
      </c>
      <c r="C2" s="3" t="s">
        <v>3</v>
      </c>
      <c r="D2" s="3" t="s">
        <v>4</v>
      </c>
      <c r="E2" s="3" t="s">
        <v>5</v>
      </c>
      <c r="F2" s="3" t="s">
        <v>10</v>
      </c>
      <c r="G2" s="3" t="s">
        <v>6</v>
      </c>
      <c r="H2" s="3" t="s">
        <v>7</v>
      </c>
      <c r="I2" s="3" t="s">
        <v>18</v>
      </c>
    </row>
    <row r="3" spans="1:9" ht="75" customHeight="1" x14ac:dyDescent="0.35">
      <c r="A3" s="10">
        <v>1</v>
      </c>
      <c r="B3" s="10" t="s">
        <v>98</v>
      </c>
      <c r="C3" s="10" t="s">
        <v>99</v>
      </c>
      <c r="D3" s="10" t="s">
        <v>100</v>
      </c>
      <c r="E3" s="10">
        <v>100000</v>
      </c>
      <c r="F3" s="10">
        <v>30</v>
      </c>
      <c r="G3" s="10" t="s">
        <v>94</v>
      </c>
      <c r="H3" s="10" t="s">
        <v>105</v>
      </c>
      <c r="I3" s="10" t="s">
        <v>20</v>
      </c>
    </row>
    <row r="4" spans="1:9" ht="73.5" customHeight="1" x14ac:dyDescent="0.35">
      <c r="A4" s="10">
        <v>2</v>
      </c>
      <c r="B4" s="3" t="s">
        <v>74</v>
      </c>
      <c r="C4" s="3" t="s">
        <v>312</v>
      </c>
      <c r="D4" s="3" t="s">
        <v>70</v>
      </c>
      <c r="E4" s="3" t="s">
        <v>78</v>
      </c>
      <c r="F4" s="3">
        <v>5.79</v>
      </c>
      <c r="G4" s="3" t="s">
        <v>68</v>
      </c>
      <c r="H4" s="10" t="s">
        <v>69</v>
      </c>
      <c r="I4" s="3" t="s">
        <v>20</v>
      </c>
    </row>
    <row r="5" spans="1:9" ht="73.5" customHeight="1" x14ac:dyDescent="0.35">
      <c r="A5" s="10">
        <v>3</v>
      </c>
      <c r="B5" s="3" t="s">
        <v>73</v>
      </c>
      <c r="C5" s="3" t="s">
        <v>312</v>
      </c>
      <c r="D5" s="3" t="s">
        <v>71</v>
      </c>
      <c r="E5" s="3" t="s">
        <v>79</v>
      </c>
      <c r="F5" s="3">
        <v>5.2</v>
      </c>
      <c r="G5" s="3" t="s">
        <v>68</v>
      </c>
      <c r="H5" s="10" t="s">
        <v>72</v>
      </c>
      <c r="I5" s="3" t="s">
        <v>20</v>
      </c>
    </row>
    <row r="6" spans="1:9" ht="73.5" customHeight="1" x14ac:dyDescent="0.35">
      <c r="A6" s="10">
        <v>4</v>
      </c>
      <c r="B6" s="3" t="s">
        <v>76</v>
      </c>
      <c r="C6" s="3" t="s">
        <v>312</v>
      </c>
      <c r="D6" s="3" t="s">
        <v>75</v>
      </c>
      <c r="E6" s="3" t="s">
        <v>77</v>
      </c>
      <c r="F6" s="3">
        <v>7</v>
      </c>
      <c r="G6" s="3" t="s">
        <v>80</v>
      </c>
      <c r="H6" s="10" t="s">
        <v>81</v>
      </c>
      <c r="I6" s="3" t="s">
        <v>20</v>
      </c>
    </row>
    <row r="7" spans="1:9" ht="73.5" customHeight="1" x14ac:dyDescent="0.35">
      <c r="A7" s="10">
        <v>5</v>
      </c>
      <c r="B7" s="3" t="s">
        <v>87</v>
      </c>
      <c r="C7" s="3" t="s">
        <v>101</v>
      </c>
      <c r="D7" s="3" t="s">
        <v>102</v>
      </c>
      <c r="E7" s="3">
        <v>51</v>
      </c>
      <c r="F7" s="3">
        <v>12.75</v>
      </c>
      <c r="G7" s="3"/>
      <c r="H7" s="10" t="s">
        <v>103</v>
      </c>
      <c r="I7" s="3" t="s">
        <v>65</v>
      </c>
    </row>
    <row r="8" spans="1:9" ht="73.5" customHeight="1" x14ac:dyDescent="0.35">
      <c r="A8" s="10">
        <v>6</v>
      </c>
      <c r="B8" s="3" t="s">
        <v>87</v>
      </c>
      <c r="C8" s="3" t="s">
        <v>101</v>
      </c>
      <c r="D8" s="3" t="s">
        <v>88</v>
      </c>
      <c r="E8" s="3">
        <v>313</v>
      </c>
      <c r="F8" s="3">
        <v>15.65</v>
      </c>
      <c r="G8" s="3"/>
      <c r="H8" s="10" t="s">
        <v>104</v>
      </c>
      <c r="I8" s="3" t="s">
        <v>50</v>
      </c>
    </row>
    <row r="9" spans="1:9" x14ac:dyDescent="0.35">
      <c r="A9" s="3"/>
      <c r="B9" s="3"/>
      <c r="C9" s="41" t="s">
        <v>22</v>
      </c>
      <c r="D9" s="42"/>
      <c r="E9" s="43"/>
      <c r="F9" s="3">
        <f>SUM(F3:F8)</f>
        <v>76.39</v>
      </c>
      <c r="G9" s="3"/>
      <c r="H9" s="3"/>
      <c r="I9" s="3"/>
    </row>
  </sheetData>
  <mergeCells count="1">
    <mergeCell ref="C9:E9"/>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15"/>
  <sheetViews>
    <sheetView topLeftCell="B1" workbookViewId="0">
      <selection activeCell="C17" sqref="C17"/>
    </sheetView>
  </sheetViews>
  <sheetFormatPr defaultRowHeight="14.5" x14ac:dyDescent="0.35"/>
  <cols>
    <col min="2" max="2" width="28.36328125" customWidth="1"/>
    <col min="3" max="3" width="26.81640625" customWidth="1"/>
    <col min="4" max="4" width="17.54296875" customWidth="1"/>
    <col min="5" max="5" width="12.7265625" customWidth="1"/>
    <col min="6" max="6" width="10.1796875" bestFit="1" customWidth="1"/>
    <col min="8" max="8" width="16.453125" customWidth="1"/>
    <col min="9" max="9" width="13.453125" customWidth="1"/>
  </cols>
  <sheetData>
    <row r="1" spans="1:9" x14ac:dyDescent="0.35">
      <c r="C1" s="12" t="s">
        <v>163</v>
      </c>
      <c r="D1" s="6"/>
    </row>
    <row r="2" spans="1:9" x14ac:dyDescent="0.35">
      <c r="A2" s="3" t="s">
        <v>1</v>
      </c>
      <c r="B2" s="3"/>
      <c r="C2" s="3"/>
      <c r="D2" s="3"/>
      <c r="E2" s="3"/>
      <c r="F2" s="3"/>
      <c r="G2" s="3"/>
      <c r="H2" s="3"/>
      <c r="I2" s="3"/>
    </row>
    <row r="3" spans="1:9" x14ac:dyDescent="0.35">
      <c r="A3" s="3">
        <v>1</v>
      </c>
      <c r="B3" s="3"/>
      <c r="C3" s="3"/>
      <c r="D3" s="3"/>
      <c r="E3" s="3"/>
      <c r="F3" s="3"/>
      <c r="G3" s="3"/>
      <c r="H3" s="10"/>
      <c r="I3" s="3"/>
    </row>
    <row r="4" spans="1:9" x14ac:dyDescent="0.35">
      <c r="A4" s="3">
        <v>2</v>
      </c>
      <c r="B4" s="3"/>
      <c r="C4" s="3"/>
      <c r="D4" s="3"/>
      <c r="E4" s="3"/>
      <c r="F4" s="3"/>
      <c r="G4" s="3"/>
      <c r="H4" s="10"/>
      <c r="I4" s="3"/>
    </row>
    <row r="5" spans="1:9" x14ac:dyDescent="0.35">
      <c r="A5" s="3">
        <v>3</v>
      </c>
      <c r="B5" s="3"/>
      <c r="C5" s="3"/>
      <c r="D5" s="3"/>
      <c r="E5" s="3"/>
      <c r="F5" s="3"/>
      <c r="G5" s="3"/>
      <c r="H5" s="10"/>
      <c r="I5" s="3"/>
    </row>
    <row r="6" spans="1:9" x14ac:dyDescent="0.35">
      <c r="A6" s="3">
        <v>4</v>
      </c>
      <c r="B6" s="3"/>
      <c r="C6" s="3"/>
      <c r="D6" s="3"/>
      <c r="E6" s="3"/>
      <c r="F6" s="3"/>
      <c r="G6" s="3"/>
      <c r="H6" s="10"/>
      <c r="I6" s="3"/>
    </row>
    <row r="7" spans="1:9" ht="75" customHeight="1" x14ac:dyDescent="0.35">
      <c r="A7" s="10">
        <v>5</v>
      </c>
      <c r="B7" s="10"/>
      <c r="C7" s="3"/>
      <c r="D7" s="10"/>
      <c r="E7" s="10"/>
      <c r="F7" s="10"/>
      <c r="G7" s="10"/>
      <c r="H7" s="10"/>
      <c r="I7" s="10"/>
    </row>
    <row r="8" spans="1:9" ht="73.5" customHeight="1" x14ac:dyDescent="0.35">
      <c r="A8" s="10">
        <v>6</v>
      </c>
      <c r="B8" s="3"/>
      <c r="C8" s="3"/>
      <c r="D8" s="10"/>
      <c r="E8" s="10"/>
      <c r="F8" s="10"/>
      <c r="G8" s="10"/>
      <c r="H8" s="10"/>
      <c r="I8" s="10"/>
    </row>
    <row r="9" spans="1:9" ht="73.5" customHeight="1" x14ac:dyDescent="0.35">
      <c r="A9" s="10">
        <v>7</v>
      </c>
      <c r="B9" s="3"/>
      <c r="C9" s="3"/>
      <c r="D9" s="10"/>
      <c r="E9" s="10"/>
      <c r="F9" s="10"/>
      <c r="G9" s="10"/>
      <c r="H9" s="10"/>
      <c r="I9" s="10"/>
    </row>
    <row r="10" spans="1:9" ht="73.5" customHeight="1" x14ac:dyDescent="0.35">
      <c r="A10" s="10">
        <v>8</v>
      </c>
      <c r="B10" s="3"/>
      <c r="C10" s="3"/>
      <c r="D10" s="3"/>
      <c r="E10" s="3"/>
      <c r="F10" s="3"/>
      <c r="G10" s="3"/>
      <c r="H10" s="10"/>
      <c r="I10" s="3"/>
    </row>
    <row r="11" spans="1:9" ht="73.5" customHeight="1" x14ac:dyDescent="0.35">
      <c r="A11" s="10">
        <v>9</v>
      </c>
      <c r="B11" s="3"/>
      <c r="C11" s="3"/>
      <c r="D11" s="3"/>
      <c r="E11" s="3"/>
      <c r="F11" s="3"/>
      <c r="G11" s="3"/>
      <c r="H11" s="10"/>
      <c r="I11" s="3"/>
    </row>
    <row r="12" spans="1:9" ht="73.5" customHeight="1" x14ac:dyDescent="0.35">
      <c r="A12" s="10">
        <v>10</v>
      </c>
      <c r="B12" s="3"/>
      <c r="C12" s="3"/>
      <c r="D12" s="3"/>
      <c r="E12" s="3"/>
      <c r="F12" s="3"/>
      <c r="G12" s="3"/>
      <c r="H12" s="10"/>
      <c r="I12" s="3"/>
    </row>
    <row r="13" spans="1:9" ht="73.5" customHeight="1" x14ac:dyDescent="0.35">
      <c r="A13" s="10">
        <v>11</v>
      </c>
      <c r="B13" s="25"/>
      <c r="C13" s="3"/>
      <c r="D13" s="3"/>
      <c r="E13" s="3"/>
      <c r="F13" s="3"/>
      <c r="G13" s="3"/>
      <c r="H13" s="25"/>
      <c r="I13" s="3"/>
    </row>
    <row r="14" spans="1:9" ht="73.5" customHeight="1" x14ac:dyDescent="0.35">
      <c r="A14" s="10">
        <v>12</v>
      </c>
      <c r="B14" s="25"/>
      <c r="C14" s="3"/>
      <c r="D14" s="3"/>
      <c r="E14" s="3"/>
      <c r="F14" s="3"/>
      <c r="G14" s="3"/>
      <c r="H14" s="25"/>
      <c r="I14" s="3"/>
    </row>
    <row r="15" spans="1:9" x14ac:dyDescent="0.35">
      <c r="A15" s="3"/>
      <c r="B15" s="3"/>
      <c r="C15" s="41" t="s">
        <v>22</v>
      </c>
      <c r="D15" s="42"/>
      <c r="E15" s="43"/>
      <c r="F15" s="3">
        <f>SUM(F3:F14)</f>
        <v>0</v>
      </c>
      <c r="G15" s="3"/>
      <c r="H15" s="3"/>
      <c r="I15" s="3"/>
    </row>
  </sheetData>
  <mergeCells count="1">
    <mergeCell ref="C15:E15"/>
  </mergeCells>
  <pageMargins left="0.7" right="0.7" top="0.75" bottom="0.75" header="0.3" footer="0.3"/>
  <pageSetup orientation="portrait"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I6"/>
  <sheetViews>
    <sheetView workbookViewId="0">
      <selection activeCell="E8" sqref="E8"/>
    </sheetView>
  </sheetViews>
  <sheetFormatPr defaultRowHeight="14.5" x14ac:dyDescent="0.35"/>
  <cols>
    <col min="2" max="2" width="18.7265625" customWidth="1"/>
    <col min="3" max="3" width="26.81640625" customWidth="1"/>
    <col min="4" max="4" width="17.54296875" customWidth="1"/>
    <col min="5" max="5" width="12.7265625" customWidth="1"/>
    <col min="6" max="6" width="10.1796875" bestFit="1" customWidth="1"/>
    <col min="8" max="8" width="56.453125" customWidth="1"/>
    <col min="9" max="9" width="13.453125" customWidth="1"/>
  </cols>
  <sheetData>
    <row r="1" spans="1:9" x14ac:dyDescent="0.35">
      <c r="C1" s="12" t="s">
        <v>169</v>
      </c>
      <c r="D1" s="6"/>
    </row>
    <row r="2" spans="1:9" ht="43.5" x14ac:dyDescent="0.35">
      <c r="A2" s="3" t="s">
        <v>1</v>
      </c>
      <c r="B2" s="3" t="s">
        <v>2</v>
      </c>
      <c r="C2" s="3" t="s">
        <v>3</v>
      </c>
      <c r="D2" s="3" t="s">
        <v>4</v>
      </c>
      <c r="E2" s="3" t="s">
        <v>5</v>
      </c>
      <c r="F2" s="3" t="s">
        <v>10</v>
      </c>
      <c r="G2" s="3" t="s">
        <v>6</v>
      </c>
      <c r="H2" s="3" t="s">
        <v>7</v>
      </c>
      <c r="I2" s="3" t="s">
        <v>18</v>
      </c>
    </row>
    <row r="3" spans="1:9" ht="171.75" customHeight="1" x14ac:dyDescent="0.35">
      <c r="A3" s="3"/>
      <c r="B3" s="3"/>
      <c r="C3" s="3"/>
      <c r="D3" s="3"/>
      <c r="E3" s="3"/>
      <c r="F3" s="3"/>
      <c r="G3" s="3"/>
      <c r="H3" s="10"/>
      <c r="I3" s="3"/>
    </row>
    <row r="4" spans="1:9" x14ac:dyDescent="0.35">
      <c r="A4" s="3"/>
      <c r="B4" s="3"/>
      <c r="C4" s="3"/>
      <c r="D4" s="3"/>
      <c r="E4" s="3"/>
      <c r="F4" s="3"/>
      <c r="G4" s="3"/>
      <c r="H4" s="10"/>
      <c r="I4" s="3"/>
    </row>
    <row r="5" spans="1:9" x14ac:dyDescent="0.35">
      <c r="A5" s="3"/>
      <c r="B5" s="3"/>
      <c r="C5" s="3"/>
      <c r="D5" s="3"/>
      <c r="E5" s="3"/>
      <c r="F5" s="3"/>
      <c r="G5" s="3"/>
      <c r="H5" s="10"/>
      <c r="I5" s="3"/>
    </row>
    <row r="6" spans="1:9" x14ac:dyDescent="0.35">
      <c r="A6" s="3"/>
      <c r="B6" s="3"/>
      <c r="C6" s="41" t="s">
        <v>22</v>
      </c>
      <c r="D6" s="42"/>
      <c r="E6" s="43"/>
      <c r="F6" s="3">
        <f>SUM(F3:F5)</f>
        <v>0</v>
      </c>
      <c r="G6" s="3"/>
      <c r="H6" s="3"/>
      <c r="I6" s="3"/>
    </row>
  </sheetData>
  <mergeCells count="1">
    <mergeCell ref="C6:E6"/>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7"/>
  <sheetViews>
    <sheetView workbookViewId="0">
      <selection activeCell="G5" sqref="G5"/>
    </sheetView>
  </sheetViews>
  <sheetFormatPr defaultRowHeight="14.5" x14ac:dyDescent="0.35"/>
  <cols>
    <col min="2" max="2" width="18.7265625" customWidth="1"/>
    <col min="3" max="3" width="26.81640625" customWidth="1"/>
    <col min="4" max="4" width="17.54296875" customWidth="1"/>
    <col min="5" max="5" width="12.7265625" customWidth="1"/>
    <col min="6" max="6" width="10.1796875" bestFit="1" customWidth="1"/>
    <col min="8" max="8" width="16.453125" customWidth="1"/>
    <col min="9" max="9" width="13.453125" customWidth="1"/>
  </cols>
  <sheetData>
    <row r="1" spans="1:9" x14ac:dyDescent="0.35">
      <c r="C1" s="12" t="s">
        <v>170</v>
      </c>
      <c r="D1" s="6"/>
    </row>
    <row r="2" spans="1:9" ht="43.5" x14ac:dyDescent="0.35">
      <c r="A2" s="11" t="s">
        <v>1</v>
      </c>
      <c r="B2" s="11" t="s">
        <v>2</v>
      </c>
      <c r="C2" s="11" t="s">
        <v>3</v>
      </c>
      <c r="D2" s="11" t="s">
        <v>4</v>
      </c>
      <c r="E2" s="11" t="s">
        <v>5</v>
      </c>
      <c r="F2" s="11" t="s">
        <v>10</v>
      </c>
      <c r="G2" s="11" t="s">
        <v>6</v>
      </c>
      <c r="H2" s="11" t="s">
        <v>7</v>
      </c>
      <c r="I2" s="11" t="s">
        <v>18</v>
      </c>
    </row>
    <row r="3" spans="1:9" ht="73.5" customHeight="1" x14ac:dyDescent="0.35">
      <c r="A3" s="10">
        <v>3</v>
      </c>
      <c r="B3" s="3" t="s">
        <v>161</v>
      </c>
      <c r="C3" s="3" t="s">
        <v>171</v>
      </c>
      <c r="D3" s="10" t="s">
        <v>164</v>
      </c>
      <c r="E3" s="10" t="s">
        <v>168</v>
      </c>
      <c r="F3" s="10">
        <v>10.199999999999999</v>
      </c>
      <c r="G3" s="10" t="s">
        <v>172</v>
      </c>
      <c r="H3" s="10"/>
      <c r="I3" s="10" t="s">
        <v>65</v>
      </c>
    </row>
    <row r="4" spans="1:9" ht="73.5" customHeight="1" x14ac:dyDescent="0.35">
      <c r="A4" s="10">
        <v>4</v>
      </c>
      <c r="B4" s="3" t="s">
        <v>165</v>
      </c>
      <c r="C4" s="3" t="s">
        <v>174</v>
      </c>
      <c r="D4" s="3" t="s">
        <v>166</v>
      </c>
      <c r="E4" s="3">
        <v>51</v>
      </c>
      <c r="F4" s="3">
        <v>17.850000000000001</v>
      </c>
      <c r="G4" s="3" t="s">
        <v>172</v>
      </c>
      <c r="H4" s="10" t="s">
        <v>167</v>
      </c>
      <c r="I4" s="3" t="s">
        <v>65</v>
      </c>
    </row>
    <row r="5" spans="1:9" ht="73.5" customHeight="1" x14ac:dyDescent="0.35">
      <c r="A5" s="10">
        <v>6</v>
      </c>
      <c r="B5" s="3" t="s">
        <v>87</v>
      </c>
      <c r="C5" s="3" t="s">
        <v>175</v>
      </c>
      <c r="D5" s="3" t="s">
        <v>102</v>
      </c>
      <c r="E5" s="3">
        <v>51</v>
      </c>
      <c r="F5" s="3">
        <v>12.75</v>
      </c>
      <c r="G5" s="3"/>
      <c r="H5" s="10" t="s">
        <v>103</v>
      </c>
      <c r="I5" s="3" t="s">
        <v>65</v>
      </c>
    </row>
    <row r="6" spans="1:9" x14ac:dyDescent="0.35">
      <c r="A6" s="3"/>
      <c r="B6" s="3"/>
      <c r="C6" s="41" t="s">
        <v>22</v>
      </c>
      <c r="D6" s="42"/>
      <c r="E6" s="43"/>
      <c r="F6" s="3">
        <f>SUM(F3:F5)</f>
        <v>40.799999999999997</v>
      </c>
      <c r="G6" s="3"/>
      <c r="H6" s="3"/>
      <c r="I6" s="3"/>
    </row>
    <row r="7" spans="1:9" x14ac:dyDescent="0.35">
      <c r="F7" s="34"/>
    </row>
  </sheetData>
  <mergeCells count="1">
    <mergeCell ref="C6:E6"/>
  </mergeCell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I4"/>
  <sheetViews>
    <sheetView workbookViewId="0">
      <selection activeCell="D3" sqref="D3"/>
    </sheetView>
  </sheetViews>
  <sheetFormatPr defaultRowHeight="14.5" x14ac:dyDescent="0.35"/>
  <cols>
    <col min="2" max="2" width="18.7265625" customWidth="1"/>
    <col min="3" max="3" width="26.81640625" customWidth="1"/>
    <col min="4" max="4" width="17.54296875" customWidth="1"/>
    <col min="5" max="5" width="12.7265625" customWidth="1"/>
    <col min="6" max="6" width="10.1796875" bestFit="1" customWidth="1"/>
    <col min="8" max="8" width="39.54296875" customWidth="1"/>
    <col min="9" max="9" width="13.453125" customWidth="1"/>
  </cols>
  <sheetData>
    <row r="1" spans="1:9" x14ac:dyDescent="0.35">
      <c r="C1" s="12" t="s">
        <v>184</v>
      </c>
      <c r="D1" s="6"/>
    </row>
    <row r="2" spans="1:9" ht="43.5" x14ac:dyDescent="0.35">
      <c r="A2" s="3" t="s">
        <v>1</v>
      </c>
      <c r="B2" s="3" t="s">
        <v>2</v>
      </c>
      <c r="C2" s="3" t="s">
        <v>3</v>
      </c>
      <c r="D2" s="3" t="s">
        <v>4</v>
      </c>
      <c r="E2" s="3" t="s">
        <v>5</v>
      </c>
      <c r="F2" s="3" t="s">
        <v>10</v>
      </c>
      <c r="G2" s="3" t="s">
        <v>6</v>
      </c>
      <c r="H2" s="3" t="s">
        <v>7</v>
      </c>
      <c r="I2" s="3" t="s">
        <v>18</v>
      </c>
    </row>
    <row r="3" spans="1:9" s="32" customFormat="1" ht="150" customHeight="1" x14ac:dyDescent="0.35">
      <c r="A3" s="26">
        <v>1</v>
      </c>
      <c r="B3" s="31" t="s">
        <v>317</v>
      </c>
      <c r="C3" s="26" t="s">
        <v>316</v>
      </c>
      <c r="D3" s="26" t="s">
        <v>314</v>
      </c>
      <c r="E3" s="26" t="s">
        <v>315</v>
      </c>
      <c r="F3" s="26">
        <v>16.32</v>
      </c>
      <c r="G3" s="26" t="s">
        <v>182</v>
      </c>
      <c r="H3" s="26"/>
      <c r="I3" s="26" t="s">
        <v>20</v>
      </c>
    </row>
    <row r="4" spans="1:9" x14ac:dyDescent="0.35">
      <c r="A4" s="3"/>
      <c r="B4" s="3"/>
      <c r="C4" s="41" t="s">
        <v>22</v>
      </c>
      <c r="D4" s="42"/>
      <c r="E4" s="43"/>
      <c r="F4" s="26">
        <f>SUM(F3:F3)</f>
        <v>16.32</v>
      </c>
      <c r="G4" s="3"/>
      <c r="H4" s="3"/>
      <c r="I4" s="3"/>
    </row>
  </sheetData>
  <mergeCells count="1">
    <mergeCell ref="C4:E4"/>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I4"/>
  <sheetViews>
    <sheetView workbookViewId="0">
      <selection activeCell="A3" sqref="A3"/>
    </sheetView>
  </sheetViews>
  <sheetFormatPr defaultRowHeight="14.5" x14ac:dyDescent="0.35"/>
  <cols>
    <col min="2" max="2" width="18.7265625" customWidth="1"/>
    <col min="3" max="3" width="34.453125" customWidth="1"/>
    <col min="4" max="4" width="26.7265625" customWidth="1"/>
    <col min="5" max="5" width="12.7265625" customWidth="1"/>
    <col min="6" max="6" width="10.1796875" bestFit="1" customWidth="1"/>
    <col min="8" max="8" width="32.453125" customWidth="1"/>
    <col min="9" max="9" width="13.453125" customWidth="1"/>
  </cols>
  <sheetData>
    <row r="1" spans="1:9" x14ac:dyDescent="0.35">
      <c r="C1" s="12" t="s">
        <v>183</v>
      </c>
      <c r="D1" s="6"/>
    </row>
    <row r="2" spans="1:9" ht="43.5" x14ac:dyDescent="0.35">
      <c r="A2" s="3" t="s">
        <v>1</v>
      </c>
      <c r="B2" s="3" t="s">
        <v>2</v>
      </c>
      <c r="C2" s="3" t="s">
        <v>3</v>
      </c>
      <c r="D2" s="3" t="s">
        <v>4</v>
      </c>
      <c r="E2" s="3" t="s">
        <v>5</v>
      </c>
      <c r="F2" s="3" t="s">
        <v>10</v>
      </c>
      <c r="G2" s="3" t="s">
        <v>6</v>
      </c>
      <c r="H2" s="3" t="s">
        <v>7</v>
      </c>
      <c r="I2" s="3" t="s">
        <v>18</v>
      </c>
    </row>
    <row r="3" spans="1:9" ht="212.25" customHeight="1" x14ac:dyDescent="0.35">
      <c r="A3" s="26"/>
      <c r="B3" s="31"/>
      <c r="C3" s="26"/>
      <c r="D3" s="26"/>
      <c r="E3" s="26"/>
      <c r="F3" s="26"/>
      <c r="G3" s="26"/>
      <c r="H3" s="26"/>
      <c r="I3" s="26"/>
    </row>
    <row r="4" spans="1:9" x14ac:dyDescent="0.35">
      <c r="A4" s="3"/>
      <c r="B4" s="3"/>
      <c r="C4" s="41" t="s">
        <v>22</v>
      </c>
      <c r="D4" s="42"/>
      <c r="E4" s="43"/>
      <c r="F4" s="3">
        <f>SUM(F3:F3)</f>
        <v>0</v>
      </c>
      <c r="G4" s="3"/>
      <c r="H4" s="3"/>
      <c r="I4" s="3"/>
    </row>
  </sheetData>
  <mergeCells count="1">
    <mergeCell ref="C4:E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NTCP</vt:lpstr>
      <vt:lpstr>NVHCP</vt:lpstr>
      <vt:lpstr>NOHP</vt:lpstr>
      <vt:lpstr>NPCCHH</vt:lpstr>
      <vt:lpstr>NPHCE</vt:lpstr>
      <vt:lpstr>NLEP</vt:lpstr>
      <vt:lpstr>NMHP</vt:lpstr>
      <vt:lpstr>NPCB</vt:lpstr>
      <vt:lpstr>NIDDCP</vt:lpstr>
      <vt:lpstr>NPPCF</vt:lpstr>
      <vt:lpstr>monitoring of IEC</vt:lpstr>
      <vt:lpstr>Immunization</vt:lpstr>
      <vt:lpstr>AH</vt:lpstr>
      <vt:lpstr>FP</vt:lpstr>
      <vt:lpstr>CH</vt:lpstr>
      <vt:lpstr>MH</vt:lpstr>
      <vt:lpstr>NPPC</vt:lpstr>
      <vt:lpstr>NPPCD</vt:lpstr>
      <vt:lpstr>Blood Services</vt:lpstr>
      <vt:lpstr>PNDT</vt:lpstr>
      <vt:lpstr>RNTCP</vt:lpstr>
      <vt:lpstr>NVBDCP</vt:lpstr>
      <vt:lpstr>QA</vt:lpstr>
      <vt:lpstr>NPCDCS</vt:lpstr>
      <vt:lpstr>IEC ASHA</vt:lpstr>
      <vt:lpstr>SBCC-IEC Campaign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2019-12-19T11:29:48Z</dcterms:modified>
</cp:coreProperties>
</file>